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2025_RŮZNÉ\bacik\gympl Blansko\DPS\GYMNÁZIUM BLANSKO_REK AREÁL KANAL A ROZVODU ZP\"/>
    </mc:Choice>
  </mc:AlternateContent>
  <bookViews>
    <workbookView xWindow="0" yWindow="0" windowWidth="0" windowHeight="0"/>
  </bookViews>
  <sheets>
    <sheet name="Rekapitulace stavby" sheetId="1" r:id="rId1"/>
    <sheet name="SO 01 - SO 01 - Rekonstru..." sheetId="2" r:id="rId2"/>
    <sheet name="SO 02 - SO 02 - Rekonstru..." sheetId="3" r:id="rId3"/>
    <sheet name="VRN - Vedlejší rozpočtové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'SO 01 - SO 01 - Rekonstru...'!$C$129:$K$333</definedName>
    <definedName name="_xlnm.Print_Area" localSheetId="1">'SO 01 - SO 01 - Rekonstru...'!$C$4:$J$76,'SO 01 - SO 01 - Rekonstru...'!$C$82:$J$111,'SO 01 - SO 01 - Rekonstru...'!$C$117:$K$333</definedName>
    <definedName name="_xlnm.Print_Titles" localSheetId="1">'SO 01 - SO 01 - Rekonstru...'!$129:$129</definedName>
    <definedName name="_xlnm._FilterDatabase" localSheetId="2" hidden="1">'SO 02 - SO 02 - Rekonstru...'!$C$129:$K$244</definedName>
    <definedName name="_xlnm.Print_Area" localSheetId="2">'SO 02 - SO 02 - Rekonstru...'!$C$4:$J$76,'SO 02 - SO 02 - Rekonstru...'!$C$82:$J$111,'SO 02 - SO 02 - Rekonstru...'!$C$117:$K$244</definedName>
    <definedName name="_xlnm.Print_Titles" localSheetId="2">'SO 02 - SO 02 - Rekonstru...'!$129:$129</definedName>
    <definedName name="_xlnm._FilterDatabase" localSheetId="3" hidden="1">'VRN - Vedlejší rozpočtové...'!$C$120:$K$141</definedName>
    <definedName name="_xlnm.Print_Area" localSheetId="3">'VRN - Vedlejší rozpočtové...'!$C$4:$J$76,'VRN - Vedlejší rozpočtové...'!$C$82:$J$102,'VRN - Vedlejší rozpočtové...'!$C$108:$K$141</definedName>
    <definedName name="_xlnm.Print_Titles" localSheetId="3">'VRN - Vedlejší rozpočtové...'!$120:$120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41"/>
  <c r="BH141"/>
  <c r="BG141"/>
  <c r="BF141"/>
  <c r="T141"/>
  <c r="T140"/>
  <c r="R141"/>
  <c r="R140"/>
  <c r="P141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F115"/>
  <c r="E113"/>
  <c r="F89"/>
  <c r="E87"/>
  <c r="J24"/>
  <c r="E24"/>
  <c r="J92"/>
  <c r="J23"/>
  <c r="J21"/>
  <c r="E21"/>
  <c r="J117"/>
  <c r="J20"/>
  <c r="J18"/>
  <c r="E18"/>
  <c r="F92"/>
  <c r="J17"/>
  <c r="J15"/>
  <c r="E15"/>
  <c r="F117"/>
  <c r="J14"/>
  <c r="J12"/>
  <c r="J115"/>
  <c r="E7"/>
  <c r="E111"/>
  <c i="3" r="J37"/>
  <c r="J36"/>
  <c i="1" r="AY96"/>
  <c i="3" r="J35"/>
  <c i="1" r="AX96"/>
  <c i="3"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1"/>
  <c r="BH191"/>
  <c r="BG191"/>
  <c r="BF191"/>
  <c r="T191"/>
  <c r="R191"/>
  <c r="P191"/>
  <c r="BI190"/>
  <c r="BH190"/>
  <c r="BG190"/>
  <c r="BF190"/>
  <c r="T190"/>
  <c r="R190"/>
  <c r="P190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4"/>
  <c r="BH174"/>
  <c r="BG174"/>
  <c r="BF174"/>
  <c r="T174"/>
  <c r="T173"/>
  <c r="R174"/>
  <c r="R173"/>
  <c r="P174"/>
  <c r="P173"/>
  <c r="BI172"/>
  <c r="BH172"/>
  <c r="BG172"/>
  <c r="BF172"/>
  <c r="T172"/>
  <c r="R172"/>
  <c r="P172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T166"/>
  <c r="R167"/>
  <c r="R166"/>
  <c r="P167"/>
  <c r="P166"/>
  <c r="BI164"/>
  <c r="BH164"/>
  <c r="BG164"/>
  <c r="BF164"/>
  <c r="T164"/>
  <c r="T163"/>
  <c r="R164"/>
  <c r="R163"/>
  <c r="P164"/>
  <c r="P163"/>
  <c r="BI161"/>
  <c r="BH161"/>
  <c r="BG161"/>
  <c r="BF161"/>
  <c r="T161"/>
  <c r="T160"/>
  <c r="R161"/>
  <c r="R160"/>
  <c r="P161"/>
  <c r="P160"/>
  <c r="BI158"/>
  <c r="BH158"/>
  <c r="BG158"/>
  <c r="BF158"/>
  <c r="T158"/>
  <c r="R158"/>
  <c r="P158"/>
  <c r="BI156"/>
  <c r="BH156"/>
  <c r="BG156"/>
  <c r="BF156"/>
  <c r="T156"/>
  <c r="R156"/>
  <c r="P156"/>
  <c r="BI155"/>
  <c r="BH155"/>
  <c r="BG155"/>
  <c r="BF155"/>
  <c r="T155"/>
  <c r="R155"/>
  <c r="P155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3"/>
  <c r="BH133"/>
  <c r="BG133"/>
  <c r="BF133"/>
  <c r="T133"/>
  <c r="R133"/>
  <c r="P133"/>
  <c r="F124"/>
  <c r="E122"/>
  <c r="F89"/>
  <c r="E87"/>
  <c r="J24"/>
  <c r="E24"/>
  <c r="J127"/>
  <c r="J23"/>
  <c r="J21"/>
  <c r="E21"/>
  <c r="J126"/>
  <c r="J20"/>
  <c r="J18"/>
  <c r="E18"/>
  <c r="F127"/>
  <c r="J17"/>
  <c r="J15"/>
  <c r="E15"/>
  <c r="F91"/>
  <c r="J14"/>
  <c r="J12"/>
  <c r="J124"/>
  <c r="E7"/>
  <c r="E120"/>
  <c i="2" r="J37"/>
  <c r="J36"/>
  <c i="1" r="AY95"/>
  <c i="2" r="J35"/>
  <c i="1" r="AX95"/>
  <c i="2" r="BI333"/>
  <c r="BH333"/>
  <c r="BG333"/>
  <c r="BF333"/>
  <c r="T333"/>
  <c r="R333"/>
  <c r="P333"/>
  <c r="BI332"/>
  <c r="BH332"/>
  <c r="BG332"/>
  <c r="BF332"/>
  <c r="T332"/>
  <c r="R332"/>
  <c r="P332"/>
  <c r="BI331"/>
  <c r="BH331"/>
  <c r="BG331"/>
  <c r="BF331"/>
  <c r="T331"/>
  <c r="R331"/>
  <c r="P331"/>
  <c r="BI329"/>
  <c r="BH329"/>
  <c r="BG329"/>
  <c r="BF329"/>
  <c r="T329"/>
  <c r="R329"/>
  <c r="P329"/>
  <c r="BI328"/>
  <c r="BH328"/>
  <c r="BG328"/>
  <c r="BF328"/>
  <c r="T328"/>
  <c r="R328"/>
  <c r="P328"/>
  <c r="BI327"/>
  <c r="BH327"/>
  <c r="BG327"/>
  <c r="BF327"/>
  <c r="T327"/>
  <c r="R327"/>
  <c r="P327"/>
  <c r="BI326"/>
  <c r="BH326"/>
  <c r="BG326"/>
  <c r="BF326"/>
  <c r="T326"/>
  <c r="R326"/>
  <c r="P326"/>
  <c r="BI325"/>
  <c r="BH325"/>
  <c r="BG325"/>
  <c r="BF325"/>
  <c r="T325"/>
  <c r="R325"/>
  <c r="P325"/>
  <c r="BI323"/>
  <c r="BH323"/>
  <c r="BG323"/>
  <c r="BF323"/>
  <c r="T323"/>
  <c r="R323"/>
  <c r="P323"/>
  <c r="BI322"/>
  <c r="BH322"/>
  <c r="BG322"/>
  <c r="BF322"/>
  <c r="T322"/>
  <c r="R322"/>
  <c r="P322"/>
  <c r="BI321"/>
  <c r="BH321"/>
  <c r="BG321"/>
  <c r="BF321"/>
  <c r="T321"/>
  <c r="R321"/>
  <c r="P321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4"/>
  <c r="BH314"/>
  <c r="BG314"/>
  <c r="BF314"/>
  <c r="T314"/>
  <c r="R314"/>
  <c r="P314"/>
  <c r="BI313"/>
  <c r="BH313"/>
  <c r="BG313"/>
  <c r="BF313"/>
  <c r="T313"/>
  <c r="R313"/>
  <c r="P313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90"/>
  <c r="BH290"/>
  <c r="BG290"/>
  <c r="BF290"/>
  <c r="T290"/>
  <c r="R290"/>
  <c r="P290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1"/>
  <c r="BH281"/>
  <c r="BG281"/>
  <c r="BF281"/>
  <c r="T281"/>
  <c r="R281"/>
  <c r="P281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1"/>
  <c r="BH271"/>
  <c r="BG271"/>
  <c r="BF271"/>
  <c r="T271"/>
  <c r="R271"/>
  <c r="P271"/>
  <c r="BI270"/>
  <c r="BH270"/>
  <c r="BG270"/>
  <c r="BF270"/>
  <c r="T270"/>
  <c r="R270"/>
  <c r="P270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4"/>
  <c r="BH264"/>
  <c r="BG264"/>
  <c r="BF264"/>
  <c r="T264"/>
  <c r="R264"/>
  <c r="P264"/>
  <c r="BI263"/>
  <c r="BH263"/>
  <c r="BG263"/>
  <c r="BF263"/>
  <c r="T263"/>
  <c r="R263"/>
  <c r="P263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3"/>
  <c r="BH213"/>
  <c r="BG213"/>
  <c r="BF213"/>
  <c r="T213"/>
  <c r="R213"/>
  <c r="P213"/>
  <c r="BI212"/>
  <c r="BH212"/>
  <c r="BG212"/>
  <c r="BF212"/>
  <c r="T212"/>
  <c r="R212"/>
  <c r="P212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4"/>
  <c r="BH194"/>
  <c r="BG194"/>
  <c r="BF194"/>
  <c r="T194"/>
  <c r="R194"/>
  <c r="P194"/>
  <c r="BI191"/>
  <c r="BH191"/>
  <c r="BG191"/>
  <c r="BF191"/>
  <c r="T191"/>
  <c r="T190"/>
  <c r="R191"/>
  <c r="R190"/>
  <c r="P191"/>
  <c r="P190"/>
  <c r="BI185"/>
  <c r="BH185"/>
  <c r="BG185"/>
  <c r="BF185"/>
  <c r="T185"/>
  <c r="T184"/>
  <c r="R185"/>
  <c r="R184"/>
  <c r="P185"/>
  <c r="P184"/>
  <c r="BI182"/>
  <c r="BH182"/>
  <c r="BG182"/>
  <c r="BF182"/>
  <c r="T182"/>
  <c r="T181"/>
  <c r="R182"/>
  <c r="R181"/>
  <c r="P182"/>
  <c r="P181"/>
  <c r="BI179"/>
  <c r="BH179"/>
  <c r="BG179"/>
  <c r="BF179"/>
  <c r="T179"/>
  <c r="R179"/>
  <c r="P179"/>
  <c r="BI177"/>
  <c r="BH177"/>
  <c r="BG177"/>
  <c r="BF177"/>
  <c r="T177"/>
  <c r="R177"/>
  <c r="P177"/>
  <c r="BI175"/>
  <c r="BH175"/>
  <c r="BG175"/>
  <c r="BF175"/>
  <c r="T175"/>
  <c r="R175"/>
  <c r="P175"/>
  <c r="BI170"/>
  <c r="BH170"/>
  <c r="BG170"/>
  <c r="BF170"/>
  <c r="T170"/>
  <c r="R170"/>
  <c r="P170"/>
  <c r="BI164"/>
  <c r="BH164"/>
  <c r="BG164"/>
  <c r="BF164"/>
  <c r="T164"/>
  <c r="R164"/>
  <c r="P164"/>
  <c r="BI163"/>
  <c r="BH163"/>
  <c r="BG163"/>
  <c r="BF163"/>
  <c r="T163"/>
  <c r="R163"/>
  <c r="P163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4"/>
  <c r="BH154"/>
  <c r="BG154"/>
  <c r="BF154"/>
  <c r="T154"/>
  <c r="R154"/>
  <c r="P154"/>
  <c r="BI153"/>
  <c r="BH153"/>
  <c r="BG153"/>
  <c r="BF153"/>
  <c r="T153"/>
  <c r="R153"/>
  <c r="P153"/>
  <c r="BI151"/>
  <c r="BH151"/>
  <c r="BG151"/>
  <c r="BF151"/>
  <c r="T151"/>
  <c r="R151"/>
  <c r="P151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40"/>
  <c r="BH140"/>
  <c r="BG140"/>
  <c r="BF140"/>
  <c r="T140"/>
  <c r="R140"/>
  <c r="P140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F124"/>
  <c r="E122"/>
  <c r="F89"/>
  <c r="E87"/>
  <c r="J24"/>
  <c r="E24"/>
  <c r="J92"/>
  <c r="J23"/>
  <c r="J21"/>
  <c r="E21"/>
  <c r="J91"/>
  <c r="J20"/>
  <c r="J18"/>
  <c r="E18"/>
  <c r="F127"/>
  <c r="J17"/>
  <c r="J15"/>
  <c r="E15"/>
  <c r="F126"/>
  <c r="J14"/>
  <c r="J12"/>
  <c r="J124"/>
  <c r="E7"/>
  <c r="E120"/>
  <c i="1" r="L90"/>
  <c r="AM90"/>
  <c r="AM89"/>
  <c r="L89"/>
  <c r="AM87"/>
  <c r="L87"/>
  <c r="L85"/>
  <c r="L84"/>
  <c i="2" r="BK328"/>
  <c r="J313"/>
  <c r="BK297"/>
  <c r="BK288"/>
  <c r="BK262"/>
  <c r="J246"/>
  <c r="BK236"/>
  <c r="BK201"/>
  <c r="J34"/>
  <c r="J191"/>
  <c r="BK143"/>
  <c r="BK275"/>
  <c r="BK267"/>
  <c r="J254"/>
  <c r="BK212"/>
  <c r="J197"/>
  <c r="BK179"/>
  <c r="BK136"/>
  <c r="BK276"/>
  <c r="J209"/>
  <c r="BK170"/>
  <c r="J151"/>
  <c r="J276"/>
  <c r="J264"/>
  <c r="BK234"/>
  <c r="BK319"/>
  <c r="BK298"/>
  <c r="BK247"/>
  <c r="BK198"/>
  <c r="BK151"/>
  <c r="J323"/>
  <c r="BK235"/>
  <c r="BK326"/>
  <c r="BK313"/>
  <c r="BK304"/>
  <c r="J294"/>
  <c r="J218"/>
  <c r="J259"/>
  <c r="J243"/>
  <c r="BK164"/>
  <c i="3" r="J239"/>
  <c r="J224"/>
  <c r="J195"/>
  <c r="BK244"/>
  <c r="J216"/>
  <c r="J231"/>
  <c r="J243"/>
  <c r="BK215"/>
  <c r="BK214"/>
  <c r="BK185"/>
  <c r="J225"/>
  <c r="J217"/>
  <c r="BK182"/>
  <c r="BK171"/>
  <c r="J222"/>
  <c r="BK194"/>
  <c r="BK139"/>
  <c r="J219"/>
  <c r="BK169"/>
  <c r="BK195"/>
  <c r="BK151"/>
  <c r="BK186"/>
  <c r="J197"/>
  <c r="BK178"/>
  <c r="BK179"/>
  <c r="J148"/>
  <c r="BK161"/>
  <c i="4" r="BK131"/>
  <c r="BK133"/>
  <c r="BK124"/>
  <c r="J125"/>
  <c i="2" r="BK322"/>
  <c r="BK287"/>
  <c r="BK253"/>
  <c r="J216"/>
  <c r="BK185"/>
  <c r="J318"/>
  <c r="BK310"/>
  <c r="BK300"/>
  <c r="J296"/>
  <c r="J292"/>
  <c r="BK259"/>
  <c r="BK250"/>
  <c r="J244"/>
  <c r="J225"/>
  <c r="J219"/>
  <c r="J196"/>
  <c r="BK147"/>
  <c r="BK244"/>
  <c r="BK243"/>
  <c r="J242"/>
  <c r="BK218"/>
  <c r="BK161"/>
  <c r="BK280"/>
  <c r="BK239"/>
  <c r="BK209"/>
  <c r="J145"/>
  <c r="J227"/>
  <c r="J177"/>
  <c r="J331"/>
  <c r="J250"/>
  <c r="BK302"/>
  <c r="BK274"/>
  <c r="BK197"/>
  <c r="J286"/>
  <c r="BK228"/>
  <c r="BK316"/>
  <c r="J297"/>
  <c r="BK221"/>
  <c r="J321"/>
  <c r="BK266"/>
  <c r="J248"/>
  <c r="J226"/>
  <c r="J154"/>
  <c i="3" r="BK211"/>
  <c r="BK158"/>
  <c r="BK242"/>
  <c r="BK238"/>
  <c r="BK237"/>
  <c r="BK201"/>
  <c r="BK137"/>
  <c r="J181"/>
  <c r="BK174"/>
  <c r="BK196"/>
  <c r="BK205"/>
  <c r="J206"/>
  <c r="J150"/>
  <c r="BK204"/>
  <c r="BK210"/>
  <c r="J151"/>
  <c r="J184"/>
  <c i="4" r="J126"/>
  <c r="J127"/>
  <c r="J133"/>
  <c i="2" r="J327"/>
  <c r="J308"/>
  <c r="J301"/>
  <c r="BK296"/>
  <c r="J285"/>
  <c r="BK268"/>
  <c r="BK255"/>
  <c r="BK242"/>
  <c r="J229"/>
  <c r="BK206"/>
  <c r="BK154"/>
  <c r="F36"/>
  <c r="J275"/>
  <c r="J164"/>
  <c r="BK331"/>
  <c r="J274"/>
  <c r="BK251"/>
  <c r="BK227"/>
  <c r="J198"/>
  <c r="J305"/>
  <c r="BK289"/>
  <c r="BK237"/>
  <c r="J220"/>
  <c r="J185"/>
  <c r="J133"/>
  <c r="J281"/>
  <c r="J236"/>
  <c r="J207"/>
  <c r="BK325"/>
  <c r="J317"/>
  <c r="BK308"/>
  <c r="BK301"/>
  <c r="J295"/>
  <c r="BK222"/>
  <c r="BK216"/>
  <c r="J170"/>
  <c r="J287"/>
  <c r="BK281"/>
  <c r="J260"/>
  <c r="J253"/>
  <c r="J245"/>
  <c r="J234"/>
  <c r="BK225"/>
  <c r="BK175"/>
  <c i="3" r="J242"/>
  <c r="BK233"/>
  <c r="BK227"/>
  <c r="BK202"/>
  <c r="BK156"/>
  <c r="BK230"/>
  <c r="J226"/>
  <c r="J234"/>
  <c r="J228"/>
  <c r="J238"/>
  <c r="J235"/>
  <c r="BK239"/>
  <c r="BK203"/>
  <c r="J183"/>
  <c r="J133"/>
  <c r="BK208"/>
  <c r="BK148"/>
  <c r="BK177"/>
  <c r="BK184"/>
  <c r="J172"/>
  <c r="J204"/>
  <c r="BK142"/>
  <c r="J221"/>
  <c r="BK180"/>
  <c r="BK219"/>
  <c r="J211"/>
  <c r="BK188"/>
  <c r="J164"/>
  <c r="BK133"/>
  <c r="BK207"/>
  <c r="J158"/>
  <c r="J146"/>
  <c r="J185"/>
  <c i="4" r="BK139"/>
  <c r="J124"/>
  <c r="BK141"/>
  <c r="J136"/>
  <c r="J130"/>
  <c r="J131"/>
  <c i="2" r="BK329"/>
  <c r="BK317"/>
  <c r="J306"/>
  <c r="BK293"/>
  <c r="J271"/>
  <c r="BK258"/>
  <c r="BK245"/>
  <c r="J231"/>
  <c r="J179"/>
  <c r="F37"/>
  <c r="BK177"/>
  <c r="BK145"/>
  <c r="BK278"/>
  <c r="J261"/>
  <c r="J249"/>
  <c r="J213"/>
  <c r="J203"/>
  <c r="J182"/>
  <c r="J140"/>
  <c r="J322"/>
  <c r="BK213"/>
  <c r="J206"/>
  <c r="BK333"/>
  <c r="BK321"/>
  <c r="J266"/>
  <c r="BK246"/>
  <c r="BK224"/>
  <c r="J312"/>
  <c r="BK294"/>
  <c r="J232"/>
  <c r="BK215"/>
  <c i="1" r="AS94"/>
  <c i="2" r="J332"/>
  <c r="J314"/>
  <c r="J302"/>
  <c r="BK286"/>
  <c r="BK217"/>
  <c r="BK140"/>
  <c r="BK264"/>
  <c r="BK257"/>
  <c r="J241"/>
  <c r="BK232"/>
  <c r="J224"/>
  <c i="3" r="J244"/>
  <c r="BK235"/>
  <c r="J208"/>
  <c r="BK190"/>
  <c r="BK234"/>
  <c r="J220"/>
  <c r="J232"/>
  <c r="J218"/>
  <c r="BK232"/>
  <c r="BK226"/>
  <c r="J191"/>
  <c r="BK172"/>
  <c r="J196"/>
  <c r="BK212"/>
  <c r="BK146"/>
  <c r="J210"/>
  <c r="J187"/>
  <c r="BK220"/>
  <c r="BK181"/>
  <c r="BK217"/>
  <c r="BK209"/>
  <c r="BK167"/>
  <c r="BK141"/>
  <c r="J214"/>
  <c r="BK221"/>
  <c r="J156"/>
  <c r="BK206"/>
  <c r="J202"/>
  <c r="J142"/>
  <c i="4" r="BK130"/>
  <c r="BK134"/>
  <c r="BK129"/>
  <c r="BK126"/>
  <c r="BK125"/>
  <c i="2" r="BK327"/>
  <c r="BK312"/>
  <c r="J289"/>
  <c r="J267"/>
  <c r="J251"/>
  <c r="J238"/>
  <c r="BK210"/>
  <c r="BK134"/>
  <c r="J161"/>
  <c r="F34"/>
  <c r="BK233"/>
  <c r="J223"/>
  <c r="J215"/>
  <c r="BK194"/>
  <c r="BK182"/>
  <c r="J147"/>
  <c r="J333"/>
  <c r="J273"/>
  <c r="J258"/>
  <c r="J257"/>
  <c r="J237"/>
  <c r="J201"/>
  <c r="BK196"/>
  <c r="BK160"/>
  <c r="J143"/>
  <c r="J134"/>
  <c r="BK270"/>
  <c r="BK207"/>
  <c r="BK159"/>
  <c r="BK263"/>
  <c r="J270"/>
  <c r="BK256"/>
  <c r="BK230"/>
  <c r="J210"/>
  <c r="J310"/>
  <c r="J291"/>
  <c r="BK219"/>
  <c r="J153"/>
  <c r="BK323"/>
  <c r="J278"/>
  <c r="J230"/>
  <c r="BK332"/>
  <c r="BK318"/>
  <c r="J309"/>
  <c r="BK303"/>
  <c r="J299"/>
  <c r="J288"/>
  <c i="3" r="J241"/>
  <c r="BK231"/>
  <c r="J233"/>
  <c r="J213"/>
  <c r="J186"/>
  <c r="J161"/>
  <c r="BK228"/>
  <c r="J209"/>
  <c r="BK147"/>
  <c r="J180"/>
  <c r="BK191"/>
  <c r="BK223"/>
  <c r="J188"/>
  <c r="J223"/>
  <c r="BK197"/>
  <c r="J212"/>
  <c r="J194"/>
  <c r="J147"/>
  <c r="BK225"/>
  <c r="BK200"/>
  <c r="BK164"/>
  <c r="BK216"/>
  <c r="J178"/>
  <c r="BK150"/>
  <c r="BK187"/>
  <c i="4" r="J141"/>
  <c r="BK138"/>
  <c r="J139"/>
  <c r="J137"/>
  <c r="J134"/>
  <c r="J129"/>
  <c i="2" r="J328"/>
  <c r="J316"/>
  <c r="J304"/>
  <c r="BK290"/>
  <c r="J284"/>
  <c r="BK261"/>
  <c r="BK249"/>
  <c r="BK241"/>
  <c r="J221"/>
  <c r="BK133"/>
  <c r="J175"/>
  <c r="J329"/>
  <c r="J319"/>
  <c r="BK314"/>
  <c r="J311"/>
  <c r="BK309"/>
  <c r="BK306"/>
  <c r="J303"/>
  <c r="BK299"/>
  <c r="J298"/>
  <c r="BK295"/>
  <c r="J293"/>
  <c r="BK291"/>
  <c r="J263"/>
  <c r="BK260"/>
  <c r="J256"/>
  <c r="J255"/>
  <c r="J252"/>
  <c r="J247"/>
  <c r="J239"/>
  <c r="BK238"/>
  <c r="BK229"/>
  <c r="J222"/>
  <c r="BK220"/>
  <c r="BK204"/>
  <c r="BK203"/>
  <c r="BK200"/>
  <c r="J194"/>
  <c r="J163"/>
  <c r="J136"/>
  <c r="F35"/>
  <c r="BK271"/>
  <c r="J212"/>
  <c r="BK191"/>
  <c r="BK153"/>
  <c r="J325"/>
  <c r="J268"/>
  <c r="BK254"/>
  <c r="J233"/>
  <c r="J217"/>
  <c r="J300"/>
  <c r="J280"/>
  <c r="BK248"/>
  <c r="J228"/>
  <c r="J200"/>
  <c r="BK163"/>
  <c r="J290"/>
  <c r="BK273"/>
  <c r="BK226"/>
  <c r="J326"/>
  <c r="BK311"/>
  <c r="BK305"/>
  <c r="BK285"/>
  <c r="J204"/>
  <c r="J159"/>
  <c r="BK292"/>
  <c r="BK284"/>
  <c r="J262"/>
  <c r="BK252"/>
  <c r="J235"/>
  <c r="BK231"/>
  <c r="BK223"/>
  <c r="J160"/>
  <c i="3" r="BK241"/>
  <c r="J230"/>
  <c r="J207"/>
  <c r="J167"/>
  <c r="BK243"/>
  <c r="J227"/>
  <c r="J240"/>
  <c r="J229"/>
  <c r="J237"/>
  <c r="BK229"/>
  <c r="BK240"/>
  <c r="BK224"/>
  <c r="J190"/>
  <c r="J141"/>
  <c r="J215"/>
  <c r="J169"/>
  <c r="J203"/>
  <c r="J155"/>
  <c r="BK183"/>
  <c r="BK213"/>
  <c r="BK155"/>
  <c r="J182"/>
  <c r="J174"/>
  <c r="J205"/>
  <c r="J171"/>
  <c r="J137"/>
  <c r="BK222"/>
  <c r="J201"/>
  <c r="J179"/>
  <c r="BK218"/>
  <c r="J177"/>
  <c r="J200"/>
  <c r="J139"/>
  <c i="4" r="BK137"/>
  <c r="J138"/>
  <c r="BK136"/>
  <c r="J132"/>
  <c r="BK132"/>
  <c r="BK127"/>
  <c i="2" l="1" r="R132"/>
  <c r="P265"/>
  <c r="P272"/>
  <c r="P279"/>
  <c r="P307"/>
  <c r="T315"/>
  <c r="P193"/>
  <c r="P132"/>
  <c r="P131"/>
  <c r="BK265"/>
  <c r="J265"/>
  <c r="J103"/>
  <c r="P283"/>
  <c r="BK324"/>
  <c r="J324"/>
  <c r="J110"/>
  <c r="BK193"/>
  <c r="J193"/>
  <c r="J102"/>
  <c r="T272"/>
  <c r="R324"/>
  <c r="T265"/>
  <c r="T279"/>
  <c r="P315"/>
  <c r="T132"/>
  <c r="R265"/>
  <c r="R283"/>
  <c r="R282"/>
  <c r="R307"/>
  <c r="T324"/>
  <c r="T193"/>
  <c r="BK283"/>
  <c r="J283"/>
  <c r="J107"/>
  <c r="BK307"/>
  <c r="J307"/>
  <c r="J108"/>
  <c r="R315"/>
  <c r="T283"/>
  <c r="R193"/>
  <c r="BK279"/>
  <c r="J279"/>
  <c r="J105"/>
  <c r="P324"/>
  <c r="R272"/>
  <c r="BK315"/>
  <c r="J315"/>
  <c r="J109"/>
  <c i="3" r="R132"/>
  <c r="R131"/>
  <c r="T176"/>
  <c r="BK132"/>
  <c r="J132"/>
  <c r="J98"/>
  <c r="R168"/>
  <c r="T193"/>
  <c i="2" r="BK132"/>
  <c r="J132"/>
  <c r="J98"/>
  <c r="BK272"/>
  <c r="J272"/>
  <c r="J104"/>
  <c r="R279"/>
  <c r="T307"/>
  <c i="3" r="R176"/>
  <c r="T189"/>
  <c r="R199"/>
  <c r="R198"/>
  <c r="BK236"/>
  <c r="J236"/>
  <c r="J110"/>
  <c r="R236"/>
  <c r="P168"/>
  <c r="P189"/>
  <c r="P193"/>
  <c r="T199"/>
  <c r="T198"/>
  <c r="P236"/>
  <c r="T236"/>
  <c r="BK176"/>
  <c r="P132"/>
  <c r="P131"/>
  <c r="BK199"/>
  <c r="BK198"/>
  <c r="J198"/>
  <c r="J108"/>
  <c r="R189"/>
  <c r="BK168"/>
  <c r="J168"/>
  <c r="J102"/>
  <c r="BK189"/>
  <c r="J189"/>
  <c r="J106"/>
  <c r="P199"/>
  <c r="P198"/>
  <c r="T132"/>
  <c r="T168"/>
  <c r="R193"/>
  <c r="P176"/>
  <c r="P175"/>
  <c r="BK193"/>
  <c r="J193"/>
  <c r="J107"/>
  <c i="4" r="BK123"/>
  <c r="J123"/>
  <c r="J98"/>
  <c r="P123"/>
  <c r="P122"/>
  <c r="P121"/>
  <c i="1" r="AU97"/>
  <c i="4" r="R123"/>
  <c r="T123"/>
  <c r="T122"/>
  <c r="T121"/>
  <c r="BK128"/>
  <c r="J128"/>
  <c r="J99"/>
  <c r="P128"/>
  <c r="R128"/>
  <c r="T128"/>
  <c r="BK135"/>
  <c r="J135"/>
  <c r="J100"/>
  <c r="P135"/>
  <c r="R135"/>
  <c r="T135"/>
  <c i="2" r="BK190"/>
  <c r="J190"/>
  <c r="J101"/>
  <c r="BK181"/>
  <c r="J181"/>
  <c r="J99"/>
  <c r="BK184"/>
  <c r="J184"/>
  <c r="J100"/>
  <c i="3" r="BK166"/>
  <c r="J166"/>
  <c r="J101"/>
  <c r="BK160"/>
  <c r="J160"/>
  <c r="J99"/>
  <c r="BK163"/>
  <c r="J163"/>
  <c r="J100"/>
  <c r="BK173"/>
  <c r="J173"/>
  <c r="J103"/>
  <c i="4" r="BK140"/>
  <c r="J140"/>
  <c r="J101"/>
  <c i="3" r="J176"/>
  <c r="J105"/>
  <c i="4" r="J118"/>
  <c r="BE125"/>
  <c r="F91"/>
  <c r="BE124"/>
  <c r="E85"/>
  <c r="J89"/>
  <c r="F118"/>
  <c r="BE126"/>
  <c r="BE129"/>
  <c r="BE130"/>
  <c r="BE131"/>
  <c r="BE133"/>
  <c r="BE136"/>
  <c r="BE132"/>
  <c r="BE134"/>
  <c r="BE139"/>
  <c r="J91"/>
  <c r="BE141"/>
  <c r="BE127"/>
  <c r="BE137"/>
  <c r="BE138"/>
  <c i="3" r="E85"/>
  <c r="F92"/>
  <c r="BE133"/>
  <c r="BE169"/>
  <c i="2" r="BK131"/>
  <c r="J131"/>
  <c r="J97"/>
  <c i="3" r="J91"/>
  <c r="F126"/>
  <c r="BE155"/>
  <c r="BE195"/>
  <c r="BE217"/>
  <c r="J92"/>
  <c r="BE146"/>
  <c r="BE174"/>
  <c r="BE180"/>
  <c r="BE224"/>
  <c r="BE181"/>
  <c r="BE185"/>
  <c r="BE186"/>
  <c r="BE196"/>
  <c r="BE187"/>
  <c r="J89"/>
  <c r="BE148"/>
  <c r="BE161"/>
  <c r="BE171"/>
  <c r="BE182"/>
  <c r="BE184"/>
  <c r="BE212"/>
  <c r="BE225"/>
  <c r="BE208"/>
  <c r="BE216"/>
  <c r="BE220"/>
  <c r="BE179"/>
  <c r="BE201"/>
  <c r="BE203"/>
  <c r="BE204"/>
  <c r="BE215"/>
  <c r="BE218"/>
  <c r="BE137"/>
  <c r="BE141"/>
  <c r="BE151"/>
  <c r="BE178"/>
  <c r="BE200"/>
  <c r="BE221"/>
  <c r="BE188"/>
  <c r="BE211"/>
  <c r="BE223"/>
  <c r="BE226"/>
  <c r="BE147"/>
  <c r="BE158"/>
  <c r="BE205"/>
  <c r="BE206"/>
  <c r="BE207"/>
  <c r="BE209"/>
  <c r="BE214"/>
  <c r="BE139"/>
  <c r="BE150"/>
  <c r="BE190"/>
  <c r="BE194"/>
  <c r="BE210"/>
  <c r="BE227"/>
  <c r="BE222"/>
  <c r="BE213"/>
  <c r="BE142"/>
  <c r="BE156"/>
  <c r="BE167"/>
  <c r="BE197"/>
  <c r="BE202"/>
  <c r="BE219"/>
  <c r="BE232"/>
  <c r="BE235"/>
  <c r="BE230"/>
  <c r="BE240"/>
  <c r="BE242"/>
  <c r="BE233"/>
  <c r="BE234"/>
  <c r="BE238"/>
  <c r="BE239"/>
  <c r="BE228"/>
  <c r="BE229"/>
  <c r="BE244"/>
  <c r="BE231"/>
  <c r="BE241"/>
  <c r="BE164"/>
  <c r="BE172"/>
  <c r="BE177"/>
  <c r="BE183"/>
  <c r="BE191"/>
  <c r="BE237"/>
  <c r="BE243"/>
  <c i="2" r="E85"/>
  <c r="BE163"/>
  <c r="BE236"/>
  <c r="BE250"/>
  <c r="BE252"/>
  <c r="BE253"/>
  <c r="BE258"/>
  <c r="BE263"/>
  <c r="BE289"/>
  <c r="BE319"/>
  <c r="J126"/>
  <c r="BE170"/>
  <c r="BE185"/>
  <c r="BE210"/>
  <c r="BE284"/>
  <c r="BE287"/>
  <c r="BE294"/>
  <c r="BE296"/>
  <c r="BE298"/>
  <c r="BE302"/>
  <c r="BE310"/>
  <c r="BE312"/>
  <c r="BE323"/>
  <c r="BE325"/>
  <c r="BE326"/>
  <c r="BE331"/>
  <c r="F91"/>
  <c r="BE159"/>
  <c r="BE177"/>
  <c r="BE179"/>
  <c r="BE221"/>
  <c r="BE262"/>
  <c r="BE274"/>
  <c r="BE278"/>
  <c r="BE233"/>
  <c r="BE254"/>
  <c r="BE259"/>
  <c r="BE267"/>
  <c r="BE268"/>
  <c r="BE270"/>
  <c r="BE281"/>
  <c r="BE292"/>
  <c r="BE293"/>
  <c r="BE297"/>
  <c r="BE299"/>
  <c r="BE301"/>
  <c r="BE314"/>
  <c r="BE329"/>
  <c r="BE191"/>
  <c r="BE196"/>
  <c r="BE216"/>
  <c r="BE241"/>
  <c r="BE244"/>
  <c r="BE245"/>
  <c r="BE260"/>
  <c r="BE264"/>
  <c r="BE271"/>
  <c r="BE133"/>
  <c r="BE322"/>
  <c r="J89"/>
  <c r="J127"/>
  <c r="BE134"/>
  <c r="BE160"/>
  <c r="BE218"/>
  <c r="BE219"/>
  <c r="BE230"/>
  <c r="BE231"/>
  <c r="BE235"/>
  <c r="BE249"/>
  <c r="BE261"/>
  <c r="BE275"/>
  <c r="BE333"/>
  <c i="1" r="AW95"/>
  <c i="2" r="F92"/>
  <c r="BE136"/>
  <c r="BE143"/>
  <c r="BE161"/>
  <c r="BE182"/>
  <c r="BE198"/>
  <c r="BE201"/>
  <c r="BE203"/>
  <c r="BE206"/>
  <c r="BE213"/>
  <c r="BE246"/>
  <c r="BE255"/>
  <c r="BE266"/>
  <c r="BE273"/>
  <c r="BE276"/>
  <c i="1" r="BC95"/>
  <c r="BA95"/>
  <c i="2" r="BE151"/>
  <c r="BE164"/>
  <c r="BE175"/>
  <c r="BE200"/>
  <c r="BE209"/>
  <c r="BE212"/>
  <c r="BE223"/>
  <c r="BE247"/>
  <c r="BE251"/>
  <c r="BE321"/>
  <c r="BE332"/>
  <c r="BE145"/>
  <c r="BE153"/>
  <c r="BE194"/>
  <c r="BE197"/>
  <c r="BE220"/>
  <c r="BE224"/>
  <c r="BE226"/>
  <c r="BE242"/>
  <c r="BE243"/>
  <c r="BE257"/>
  <c r="BE280"/>
  <c r="BE286"/>
  <c r="BE290"/>
  <c r="BE300"/>
  <c r="BE303"/>
  <c r="BE317"/>
  <c r="BE318"/>
  <c r="BE328"/>
  <c i="1" r="BB95"/>
  <c i="2" r="BE154"/>
  <c r="BE140"/>
  <c r="BE147"/>
  <c r="BE204"/>
  <c r="BE207"/>
  <c r="BE215"/>
  <c r="BE217"/>
  <c r="BE222"/>
  <c r="BE225"/>
  <c r="BE227"/>
  <c r="BE228"/>
  <c r="BE229"/>
  <c r="BE232"/>
  <c r="BE234"/>
  <c r="BE237"/>
  <c r="BE238"/>
  <c r="BE239"/>
  <c r="BE248"/>
  <c r="BE256"/>
  <c r="BE285"/>
  <c r="BE288"/>
  <c r="BE291"/>
  <c r="BE295"/>
  <c r="BE304"/>
  <c r="BE305"/>
  <c r="BE306"/>
  <c r="BE308"/>
  <c r="BE309"/>
  <c r="BE311"/>
  <c r="BE313"/>
  <c r="BE316"/>
  <c r="BE327"/>
  <c i="1" r="BD95"/>
  <c i="3" r="F37"/>
  <c i="1" r="BD96"/>
  <c i="3" r="F34"/>
  <c i="1" r="BA96"/>
  <c i="3" r="J34"/>
  <c i="1" r="AW96"/>
  <c i="4" r="F35"/>
  <c i="1" r="BB97"/>
  <c i="4" r="F37"/>
  <c i="1" r="BD97"/>
  <c i="3" r="F36"/>
  <c i="1" r="BC96"/>
  <c i="4" r="F36"/>
  <c i="1" r="BC97"/>
  <c i="3" r="F35"/>
  <c i="1" r="BB96"/>
  <c i="4" r="J34"/>
  <c i="1" r="AW97"/>
  <c i="4" r="F34"/>
  <c i="1" r="BA97"/>
  <c i="3" l="1" r="T131"/>
  <c r="BK175"/>
  <c r="J175"/>
  <c r="J104"/>
  <c i="4" r="R122"/>
  <c r="R121"/>
  <c i="2" r="T282"/>
  <c i="3" r="T175"/>
  <c r="P130"/>
  <c i="1" r="AU96"/>
  <c i="3" r="R175"/>
  <c r="R130"/>
  <c i="2" r="T131"/>
  <c r="T130"/>
  <c r="P282"/>
  <c r="P130"/>
  <c i="1" r="AU95"/>
  <c i="2" r="R131"/>
  <c r="R130"/>
  <c i="3" r="BK131"/>
  <c r="J131"/>
  <c r="J97"/>
  <c r="J199"/>
  <c r="J109"/>
  <c i="2" r="BK282"/>
  <c r="J282"/>
  <c r="J106"/>
  <c i="4" r="BK122"/>
  <c r="J122"/>
  <c r="J97"/>
  <c i="3" r="BK130"/>
  <c r="J130"/>
  <c r="J96"/>
  <c i="2" r="BK130"/>
  <c r="J130"/>
  <c r="J96"/>
  <c r="F33"/>
  <c i="1" r="AZ95"/>
  <c i="3" r="F33"/>
  <c i="1" r="AZ96"/>
  <c r="BD94"/>
  <c r="W33"/>
  <c r="BC94"/>
  <c r="W32"/>
  <c i="4" r="J33"/>
  <c i="1" r="AV97"/>
  <c r="AT97"/>
  <c i="3" r="J33"/>
  <c i="1" r="AV96"/>
  <c r="AT96"/>
  <c r="BB94"/>
  <c r="AX94"/>
  <c i="2" r="J33"/>
  <c i="1" r="AV95"/>
  <c r="AT95"/>
  <c r="BA94"/>
  <c r="AW94"/>
  <c r="AK30"/>
  <c i="4" r="F33"/>
  <c i="1" r="AZ97"/>
  <c i="3" l="1" r="T130"/>
  <c i="4" r="BK121"/>
  <c r="J121"/>
  <c r="J96"/>
  <c i="1" r="AU94"/>
  <c r="W30"/>
  <c i="3" r="J30"/>
  <c i="1" r="AG96"/>
  <c r="AN96"/>
  <c r="AY94"/>
  <c i="2" r="J30"/>
  <c i="1" r="AG95"/>
  <c r="AZ94"/>
  <c r="W29"/>
  <c r="W31"/>
  <c i="3" l="1" r="J39"/>
  <c i="2" r="J39"/>
  <c i="1" r="AN95"/>
  <c i="4" r="J30"/>
  <c i="1" r="AG97"/>
  <c r="AG94"/>
  <c r="AK26"/>
  <c r="AV94"/>
  <c r="AK29"/>
  <c r="AK35"/>
  <c i="4" l="1" r="J39"/>
  <c i="1" r="AN97"/>
  <c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<sst xmlns="http://schemas.openxmlformats.org/spreadsheetml/2006/main">
  <si>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</si>
  <si>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</si>
  <si>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</si>
  <si>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</si>
  <si>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</si>
  <si>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{1bacab50-bed7-4007-802a-1c170ebcc186}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</si>
  <si>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</si>
  <si>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</si>
  <si>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</si>
  <si>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</si>
  <si>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</si>
  <si>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</si>
  <si>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</si>
  <si>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</si>
  <si>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2025_22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</si>
  <si>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</si>
  <si>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</si>
  <si>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Gymnázium Blansko - rekonstrukce areál. kanalizace a rozvodu ZP</t>
  </si>
  <si>
    <t>KSO:</t>
  </si>
  <si>
    <t>CC-CZ:</t>
  </si>
  <si>
    <t>2</t>
  </si>
  <si>
    <t>Místo:</t>
  </si>
  <si>
    <t>Blansko</t>
  </si>
  <si>
    <t>Datum:</t>
  </si>
  <si>
    <t>16. 12. 2025</t>
  </si>
  <si>
    <t>CZ-CPV:</t>
  </si>
  <si>
    <t>45000000-7</t>
  </si>
  <si>
    <t>CZ-CPA:</t>
  </si>
  <si>
    <t>42</t>
  </si>
  <si>
    <t>Zadavatel:</t>
  </si>
  <si>
    <t>IČ:</t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</si>
  <si>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</si>
  <si>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</si>
  <si>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</si>
  <si>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</si>
  <si>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</si>
  <si>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</si>
  <si>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</si>
  <si>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</si>
  <si>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</si>
  <si>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</si>
  <si>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</si>
  <si>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</si>
  <si>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</si>
  <si>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</si>
  <si>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</si>
  <si>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</si>
  <si>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</si>
  <si>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</si>
  <si>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</si>
  <si>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</si>
  <si>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</si>
  <si>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</si>
  <si>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</si>
  <si>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</si>
  <si>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</si>
  <si>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</si>
  <si>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</si>
  <si>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</si>
  <si>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</si>
  <si>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</si>
  <si>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</si>
  <si>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</si>
  <si>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</si>
  <si>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</si>
  <si>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</si>
  <si>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</si>
  <si>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</si>
  <si>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</si>
  <si>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</si>
  <si>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</si>
  <si>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</si>
  <si>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</si>
  <si>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</si>
  <si>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</si>
  <si>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</si>
  <si>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</si>
  <si>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</si>
  <si>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</si>
  <si>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</si>
  <si>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</si>
  <si>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</si>
  <si>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</si>
  <si>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</si>
  <si>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SO 01</t>
  </si>
  <si>
    <t>SO 01 - Rekonstrukce jednotné kanalizace</t>
  </si>
  <si>
    <t>STA</t>
  </si>
  <si>
    <t>1</t>
  </si>
  <si>
    <t>{86ae2f3a-f3fe-4d37-81ce-2d7e6b526ad8}</t>
  </si>
  <si>
    <t>SO 02</t>
  </si>
  <si>
    <t>SO 02 - Rekonstrukce areálového rozvodu ZP</t>
  </si>
  <si>
    <t>{5c385d38-c4c5-4f12-9f33-925dde2140a0}</t>
  </si>
  <si>
    <t>VRN</t>
  </si>
  <si>
    <t>Vedlejší rozpočtové náklady</t>
  </si>
  <si>
    <t>VON</t>
  </si>
  <si>
    <t>{b9160df1-1d22-4758-bc70-7395e49b4d93}</t>
  </si>
  <si>
    <t>KRYCÍ LIST SOUPISU PRACÍ</t>
  </si>
  <si>
    <t>Objekt:</t>
  </si>
  <si>
    <t>SO 01 - SO 01 - Rekonstrukce jednotné kanalizace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</si>
  <si>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</si>
  <si>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</si>
  <si>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</si>
  <si>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</si>
  <si>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</si>
  <si>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</si>
  <si>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</si>
  <si>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</si>
  <si>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</si>
  <si>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</si>
  <si>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8 - Vedení trubní dálková a přípojná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</si>
  <si>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</si>
  <si>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</si>
  <si>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</si>
  <si>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</si>
  <si>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721 - Zdravotechnika - vnitřní kanalizace</t>
  </si>
  <si>
    <t xml:space="preserve">    725 - Zdravotechnika - zařizovací předměty</t>
  </si>
  <si>
    <t xml:space="preserve">    771 - Podlahy z dlaždic</t>
  </si>
  <si>
    <t xml:space="preserve">    781 - Dokončovací práce - obklady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</si>
  <si>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</si>
  <si>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</si>
  <si>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</si>
  <si>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</si>
  <si>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</si>
  <si>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</si>
  <si>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</si>
  <si>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</si>
  <si>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</si>
  <si>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</si>
  <si>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</si>
  <si>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</si>
  <si>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</si>
  <si>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</si>
  <si>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</si>
  <si>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</si>
  <si>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</si>
  <si>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</si>
  <si>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112151012</t>
  </si>
  <si>
    <t>Volné kácení stromů s rozřezáním a odvětvením D kmene přes 200 do 300 mm</t>
  </si>
  <si>
    <t>kus</t>
  </si>
  <si>
    <t>CS ÚRS 2025 02</t>
  </si>
  <si>
    <t>4</t>
  </si>
  <si>
    <t>460025041</t>
  </si>
  <si>
    <t>131113701</t>
  </si>
  <si>
    <t>Hloubení nezapažených jam v soudržných horninách třídy těžitelnosti I skupiny 1 a 2 ručně</t>
  </si>
  <si>
    <t>m3</t>
  </si>
  <si>
    <t>1618839710</t>
  </si>
  <si>
    <t>VV</t>
  </si>
  <si>
    <t>11*1*1*1,3</t>
  </si>
  <si>
    <t>3</t>
  </si>
  <si>
    <t>132112221</t>
  </si>
  <si>
    <t>Hloubení zapažených rýh šířky do 2000 mm v soudržných horninách třídy těžitelnosti I skupiny 1 a 2 ručně</t>
  </si>
  <si>
    <t>1802592408</t>
  </si>
  <si>
    <t>5*0,9*1,5</t>
  </si>
  <si>
    <t>10*0,9*1,4</t>
  </si>
  <si>
    <t>Součet</t>
  </si>
  <si>
    <t>132112331</t>
  </si>
  <si>
    <t>Hloubení nezapažených rýh šířky do 2000 mm v soudržných horninách třídy těžitelnosti I skupiny 1 a 2 ručně</t>
  </si>
  <si>
    <t>-471221852</t>
  </si>
  <si>
    <t>5*0,9*1,2</t>
  </si>
  <si>
    <t>5</t>
  </si>
  <si>
    <t>132151104</t>
  </si>
  <si>
    <t>Hloubení rýh nezapažených š do 800 mm v hornině třídy těžitelnosti I skupiny 1 a 2 objem přes 100 m3 strojně</t>
  </si>
  <si>
    <t>1879000432</t>
  </si>
  <si>
    <t>130*0,6*1,3</t>
  </si>
  <si>
    <t>6</t>
  </si>
  <si>
    <t>132151252</t>
  </si>
  <si>
    <t>Hloubení rýh nezapažených š do 2000 mm v hornině třídy těžitelnosti I skupiny 1 a 2 objem do 50 m3 strojně</t>
  </si>
  <si>
    <t>-787475838</t>
  </si>
  <si>
    <t>40*0,9*1,2</t>
  </si>
  <si>
    <t>7</t>
  </si>
  <si>
    <t>132154204</t>
  </si>
  <si>
    <t>Hloubení zapažených rýh š do 2000 mm v hornině třídy těžitelnosti I skupiny 1 a 2 objem do 500 m3</t>
  </si>
  <si>
    <t>859428994</t>
  </si>
  <si>
    <t>40*0,9*1,5</t>
  </si>
  <si>
    <t>174*0,9*1,4</t>
  </si>
  <si>
    <t>8</t>
  </si>
  <si>
    <t>151101101</t>
  </si>
  <si>
    <t>Zřízení příložného pažení a rozepření stěn rýh hl do 2 m</t>
  </si>
  <si>
    <t>m2</t>
  </si>
  <si>
    <t>-1368782276</t>
  </si>
  <si>
    <t>229*1,3</t>
  </si>
  <si>
    <t>9</t>
  </si>
  <si>
    <t>151101111</t>
  </si>
  <si>
    <t>Odstranění příložného pažení a rozepření stěn rýh hl do 2 m</t>
  </si>
  <si>
    <t>1362827554</t>
  </si>
  <si>
    <t>10</t>
  </si>
  <si>
    <t>162251101</t>
  </si>
  <si>
    <t>Vodorovné přemístění do 20 m výkopku/sypaniny z horniny třídy těžitelnosti I skupiny 1 až 3</t>
  </si>
  <si>
    <t>-811772532</t>
  </si>
  <si>
    <t>45*0,9*1,5</t>
  </si>
  <si>
    <t>45*0,9*1,2</t>
  </si>
  <si>
    <t>184*0,9*1,4</t>
  </si>
  <si>
    <t>11</t>
  </si>
  <si>
    <t>162751117</t>
  </si>
  <si>
    <t>Vodorovné přemístění přes 9 000 do 10000 m výkopku/sypaniny z horniny třídy těžitelnosti I skupiny 1 až 3</t>
  </si>
  <si>
    <t>-1524961555</t>
  </si>
  <si>
    <t>167151111</t>
  </si>
  <si>
    <t>Nakládání výkopku z hornin třídy těžitelnosti I skupiny 1 až 3 přes 100 m3</t>
  </si>
  <si>
    <t>-531197590</t>
  </si>
  <si>
    <t>13</t>
  </si>
  <si>
    <t>171201231</t>
  </si>
  <si>
    <t>Poplatek za uložení zeminy a kamení na recyklační skládce (skládkovné) kód odpadu 17 05 04</t>
  </si>
  <si>
    <t>t</t>
  </si>
  <si>
    <t>1395874167</t>
  </si>
  <si>
    <t>341,19*2,2</t>
  </si>
  <si>
    <t>14</t>
  </si>
  <si>
    <t>171251201</t>
  </si>
  <si>
    <t>Uložení sypaniny na skládky nebo meziskládky</t>
  </si>
  <si>
    <t>1163832133</t>
  </si>
  <si>
    <t>15</t>
  </si>
  <si>
    <t>174151101</t>
  </si>
  <si>
    <t>Zásyp jam, šachet rýh nebo kolem objektů sypaninou se zhutněním</t>
  </si>
  <si>
    <t>-1802780822</t>
  </si>
  <si>
    <t>45*0,9*(1,2-0,55)</t>
  </si>
  <si>
    <t>45*0,9*(1,5-0,55)</t>
  </si>
  <si>
    <t>165*0,9*(1,4-0,55)</t>
  </si>
  <si>
    <t>16</t>
  </si>
  <si>
    <t>175151101</t>
  </si>
  <si>
    <t>Obsypání potrubí strojně sypaninou bez prohození, uloženou do 3 m</t>
  </si>
  <si>
    <t>-175510559</t>
  </si>
  <si>
    <t>45*0,9*0,4</t>
  </si>
  <si>
    <t>184*0,9*0,4</t>
  </si>
  <si>
    <t>17</t>
  </si>
  <si>
    <t>M</t>
  </si>
  <si>
    <t>58337310</t>
  </si>
  <si>
    <t>štěrkopísek frakce 0/4</t>
  </si>
  <si>
    <t>-1573603365</t>
  </si>
  <si>
    <t>98,64*2 'Přepočtené koeficientem množství</t>
  </si>
  <si>
    <t>18</t>
  </si>
  <si>
    <t>58981122</t>
  </si>
  <si>
    <t>recyklát betonový frakce 0/32</t>
  </si>
  <si>
    <t>-816139749</t>
  </si>
  <si>
    <t>191,025*2 'Přepočtené koeficientem množství</t>
  </si>
  <si>
    <t>19</t>
  </si>
  <si>
    <t>181111111</t>
  </si>
  <si>
    <t>Plošná úprava terénu do 500 m2 zemina skupiny 1 až 4 nerovnosti přes 50 do 100 mm v rovinně a svahu do 1:5</t>
  </si>
  <si>
    <t>1471571343</t>
  </si>
  <si>
    <t>18*1,5</t>
  </si>
  <si>
    <t>Svislé a kompletní konstrukce</t>
  </si>
  <si>
    <t>20</t>
  </si>
  <si>
    <t>310321111</t>
  </si>
  <si>
    <t>Zabetonování otvorů do pl 1 m2 ve zdivu nadzákladovém včetně bednění a výztuže</t>
  </si>
  <si>
    <t>631327405</t>
  </si>
  <si>
    <t>1*1*0,2</t>
  </si>
  <si>
    <t>Vodorovné konstrukce</t>
  </si>
  <si>
    <t>451572111</t>
  </si>
  <si>
    <t>Lože pod potrubí otevřený výkop z kameniva drobného těženého</t>
  </si>
  <si>
    <t>-388518377</t>
  </si>
  <si>
    <t>45*0,9*0,15</t>
  </si>
  <si>
    <t>184*0,9*0,15</t>
  </si>
  <si>
    <t>Úpravy povrchů, podlahy a osazování výplní</t>
  </si>
  <si>
    <t>22</t>
  </si>
  <si>
    <t>612135101</t>
  </si>
  <si>
    <t>Hrubá výplň rýh ve stěnách maltou jakékoli šířky rýhy</t>
  </si>
  <si>
    <t>-1475618576</t>
  </si>
  <si>
    <t>6*0,15</t>
  </si>
  <si>
    <t>Vedení trubní dálková a přípojná</t>
  </si>
  <si>
    <t>23</t>
  </si>
  <si>
    <t>810351811</t>
  </si>
  <si>
    <t>Bourání stávajícího potrubí z betonu DN do 200</t>
  </si>
  <si>
    <t>m</t>
  </si>
  <si>
    <t>-463073540</t>
  </si>
  <si>
    <t>40</t>
  </si>
  <si>
    <t>24</t>
  </si>
  <si>
    <t>810391811</t>
  </si>
  <si>
    <t>Bourání stávajícího potrubí z betonu DN přes 200 do 400</t>
  </si>
  <si>
    <t>-900381724</t>
  </si>
  <si>
    <t>25</t>
  </si>
  <si>
    <t>871171211</t>
  </si>
  <si>
    <t>Montáž potrubí z PE100 RC SDR 11 otevřený výkop svařovaných elektrotvarovkou d 40 x 3,7 mm</t>
  </si>
  <si>
    <t>-1119225314</t>
  </si>
  <si>
    <t>26</t>
  </si>
  <si>
    <t>28613111</t>
  </si>
  <si>
    <t>potrubí vodovodní jednovrstvé PE100 RC PN 16 SDR11 40x3,7mm</t>
  </si>
  <si>
    <t>-1810338907</t>
  </si>
  <si>
    <t>18*1,015 'Přepočtené koeficientem množství</t>
  </si>
  <si>
    <t>27</t>
  </si>
  <si>
    <t>871313123</t>
  </si>
  <si>
    <t>Montáž kanalizačního potrubí hladkého plnostěnného SN 12 z PVC-U DN 160</t>
  </si>
  <si>
    <t>-102677667</t>
  </si>
  <si>
    <t>28</t>
  </si>
  <si>
    <t>28611106</t>
  </si>
  <si>
    <t>trubka kanalizační PVC-U plnostěnná jednovrstvá s rázovou odolností DN 160x6000mm SN12</t>
  </si>
  <si>
    <t>-1112621766</t>
  </si>
  <si>
    <t>88*1,03 'Přepočtené koeficientem množství</t>
  </si>
  <si>
    <t>29</t>
  </si>
  <si>
    <t>871313124</t>
  </si>
  <si>
    <t>Montáž kanalizačního potrubí hladkého plnostěnného SN 16 z PVC-U DN 160</t>
  </si>
  <si>
    <t>-1383350135</t>
  </si>
  <si>
    <t>30</t>
  </si>
  <si>
    <t>28611250</t>
  </si>
  <si>
    <t>trubka kanalizační PVC-U plnostěnná jednovrstvá s rázovou odolností DN 160x3000mm SN16</t>
  </si>
  <si>
    <t>172337992</t>
  </si>
  <si>
    <t>36*1,03 'Přepočtené koeficientem množství</t>
  </si>
  <si>
    <t>31</t>
  </si>
  <si>
    <t>871353124</t>
  </si>
  <si>
    <t>Montáž kanalizačního potrubí hladkého plnostěnného SN 16 z PVC-U DN 200</t>
  </si>
  <si>
    <t>-1801307602</t>
  </si>
  <si>
    <t>32</t>
  </si>
  <si>
    <t>28611251</t>
  </si>
  <si>
    <t>trubka kanalizační PVC-U plnostěnná jednovrstvá s rázovou odolností DN 200x3000mm SN16</t>
  </si>
  <si>
    <t>-1543589993</t>
  </si>
  <si>
    <t>33</t>
  </si>
  <si>
    <t>871363124</t>
  </si>
  <si>
    <t>Montáž kanalizačního potrubí hladkého plnostěnného SN 16 z PVC-U DN 250</t>
  </si>
  <si>
    <t>-101636160</t>
  </si>
  <si>
    <t>34</t>
  </si>
  <si>
    <t>28611252</t>
  </si>
  <si>
    <t>trubka kanalizační PVC-U plnostěnná jednovrstvá s rázovou odolností DN 250x3000mm SN16</t>
  </si>
  <si>
    <t>-772401764</t>
  </si>
  <si>
    <t>24*1,03 'Přepočtené koeficientem množství</t>
  </si>
  <si>
    <t>35</t>
  </si>
  <si>
    <t>871373124</t>
  </si>
  <si>
    <t>Montáž kanalizačního potrubí hladkého plnostěnného SN 16 z PVC-U DN 315</t>
  </si>
  <si>
    <t>940941652</t>
  </si>
  <si>
    <t>36</t>
  </si>
  <si>
    <t>28611253</t>
  </si>
  <si>
    <t>trubka kanalizační PVC-U plnostěnná jednovrstvá s rázovou odolností DN 315x3000mm SN16</t>
  </si>
  <si>
    <t>529710676</t>
  </si>
  <si>
    <t>90*1,03 'Přepočtené koeficientem množství</t>
  </si>
  <si>
    <t>37</t>
  </si>
  <si>
    <t>877310310</t>
  </si>
  <si>
    <t>Montáž kolen na kanalizačním potrubí z PP nebo tvrdého PVC-U trub hladkých plnostěnných DN 150</t>
  </si>
  <si>
    <t>-1461246240</t>
  </si>
  <si>
    <t>38</t>
  </si>
  <si>
    <t>28651011</t>
  </si>
  <si>
    <t>koleno kanalizační PVC-U plnostěnné s rázovou odolností 160x30°</t>
  </si>
  <si>
    <t>-1934216587</t>
  </si>
  <si>
    <t>39</t>
  </si>
  <si>
    <t>28651202</t>
  </si>
  <si>
    <t>koleno kanalizační PVC-U plnostěnné 160x45°</t>
  </si>
  <si>
    <t>-300842651</t>
  </si>
  <si>
    <t>877310320</t>
  </si>
  <si>
    <t>Montáž odboček na kanalizačním potrubí z PP nebo tvrdého PVC-U trub hladkých plnostěnných DN 150</t>
  </si>
  <si>
    <t>-939919537</t>
  </si>
  <si>
    <t>41</t>
  </si>
  <si>
    <t>28617205</t>
  </si>
  <si>
    <t>odbočka kanalizační PP třívrstvá SN16 45° DN 150/150</t>
  </si>
  <si>
    <t>1233229344</t>
  </si>
  <si>
    <t>877350310</t>
  </si>
  <si>
    <t>Montáž kolen na kanalizačním potrubí z PP nebo tvrdého PVC-U trub hladkých plnostěnných DN 200</t>
  </si>
  <si>
    <t>720537183</t>
  </si>
  <si>
    <t>43</t>
  </si>
  <si>
    <t>28651014</t>
  </si>
  <si>
    <t>koleno kanalizační PVC-U plnostěnné s rázovou odolností 200x30°</t>
  </si>
  <si>
    <t>533034180</t>
  </si>
  <si>
    <t>44</t>
  </si>
  <si>
    <t>877350330</t>
  </si>
  <si>
    <t>Montáž spojek na kanalizačním potrubí z PP nebo tvrdého PVC-U trub hladkých plnostěnných DN 200</t>
  </si>
  <si>
    <t>-1719055363</t>
  </si>
  <si>
    <t>45</t>
  </si>
  <si>
    <t>877360310</t>
  </si>
  <si>
    <t>Montáž kolen na kanalizačním potrubí z PP nebo tvrdého PVC-U trub hladkých plnostěnných DN 250</t>
  </si>
  <si>
    <t>511088905</t>
  </si>
  <si>
    <t>46</t>
  </si>
  <si>
    <t>28651018</t>
  </si>
  <si>
    <t>koleno kanalizační PVC-U plnostěnné s rázovou odolností 250x45°</t>
  </si>
  <si>
    <t>-644789125</t>
  </si>
  <si>
    <t>47</t>
  </si>
  <si>
    <t>877360320</t>
  </si>
  <si>
    <t>Montáž odboček na kanalizačním potrubí z PP nebo tvrdého PVC-U trub hladkých plnostěnných DN 250</t>
  </si>
  <si>
    <t>-1985184015</t>
  </si>
  <si>
    <t>48</t>
  </si>
  <si>
    <t>28617212</t>
  </si>
  <si>
    <t>odbočka kanalizační PP třívrstvá SN16 45° DN 250/250</t>
  </si>
  <si>
    <t>-661165342</t>
  </si>
  <si>
    <t>49</t>
  </si>
  <si>
    <t>28617210</t>
  </si>
  <si>
    <t>odbočka kanalizační PP třívrstvá SN16 45° DN 250/150</t>
  </si>
  <si>
    <t>-1387699005</t>
  </si>
  <si>
    <t>50</t>
  </si>
  <si>
    <t>877360330</t>
  </si>
  <si>
    <t>Montáž spojek na kanalizačním potrubí z PP nebo tvrdého PVC-U trub hladkých plnostěnných DN 250</t>
  </si>
  <si>
    <t>279209025</t>
  </si>
  <si>
    <t>51</t>
  </si>
  <si>
    <t>28651063</t>
  </si>
  <si>
    <t>redukce kanalizační PVC-U plnostěnná s rázovou odolností 250/200</t>
  </si>
  <si>
    <t>301319570</t>
  </si>
  <si>
    <t>52</t>
  </si>
  <si>
    <t>877370310</t>
  </si>
  <si>
    <t>Montáž kolen na kanalizačním potrubí z PP nebo tvrdého PVC-U trub hladkých plnostěnných DN 300</t>
  </si>
  <si>
    <t>600841049</t>
  </si>
  <si>
    <t>53</t>
  </si>
  <si>
    <t>28651021</t>
  </si>
  <si>
    <t>koleno kanalizační PVC-U plnostěnné s rázovou odolností 300x45°</t>
  </si>
  <si>
    <t>108926727</t>
  </si>
  <si>
    <t>54</t>
  </si>
  <si>
    <t>877370320</t>
  </si>
  <si>
    <t>Montáž odboček na kanalizačním potrubí z PP nebo tvrdého PVC-U trub hladkých plnostěnných DN 300</t>
  </si>
  <si>
    <t>992566899</t>
  </si>
  <si>
    <t>55</t>
  </si>
  <si>
    <t>28617214</t>
  </si>
  <si>
    <t>odbočka kanalizační PP třívrstvá SN16 45° DN 300/150</t>
  </si>
  <si>
    <t>451288888</t>
  </si>
  <si>
    <t>56</t>
  </si>
  <si>
    <t>877370330</t>
  </si>
  <si>
    <t>Montáž spojek na kanalizačním potrubí z PP nebo tvrdého PVC-U trub hladkých plnostěnných DN 300</t>
  </si>
  <si>
    <t>-1363069599</t>
  </si>
  <si>
    <t>57</t>
  </si>
  <si>
    <t>28651064</t>
  </si>
  <si>
    <t>redukce kanalizační PVC-U plnostěnná s rázovou odolností 315/250</t>
  </si>
  <si>
    <t>-967230823</t>
  </si>
  <si>
    <t>58</t>
  </si>
  <si>
    <t>28651062</t>
  </si>
  <si>
    <t>redukce kanalizační PVC-U plnostěnná s rázovou odolností 200/160</t>
  </si>
  <si>
    <t>1058068256</t>
  </si>
  <si>
    <t>59</t>
  </si>
  <si>
    <t>28651258</t>
  </si>
  <si>
    <t>redukce kanalizační PVC 300/200</t>
  </si>
  <si>
    <t>-319598984</t>
  </si>
  <si>
    <t>60</t>
  </si>
  <si>
    <t>28651257</t>
  </si>
  <si>
    <t>redukce kanalizační PVC 300/150</t>
  </si>
  <si>
    <t>729601664</t>
  </si>
  <si>
    <t>61</t>
  </si>
  <si>
    <t>890211851</t>
  </si>
  <si>
    <t>Bourání šachet z prostého betonu strojně obestavěného prostoru do 1,5 m3</t>
  </si>
  <si>
    <t>-376145054</t>
  </si>
  <si>
    <t>9*1*1*1</t>
  </si>
  <si>
    <t>62</t>
  </si>
  <si>
    <t>892271111</t>
  </si>
  <si>
    <t>Tlaková zkouška vodou potrubí DN 100 nebo 125</t>
  </si>
  <si>
    <t>-442105140</t>
  </si>
  <si>
    <t>63</t>
  </si>
  <si>
    <t>892312121</t>
  </si>
  <si>
    <t>Tlaková zkouška vzduchem potrubí DN 150 těsnícím vakem ucpávkovým</t>
  </si>
  <si>
    <t>úsek</t>
  </si>
  <si>
    <t>-2010085822</t>
  </si>
  <si>
    <t>64</t>
  </si>
  <si>
    <t>892352121</t>
  </si>
  <si>
    <t>Tlaková zkouška vzduchem potrubí DN 200 těsnícím vakem ucpávkovým</t>
  </si>
  <si>
    <t>-1187694208</t>
  </si>
  <si>
    <t>65</t>
  </si>
  <si>
    <t>892362121</t>
  </si>
  <si>
    <t>Tlaková zkouška vzduchem potrubí DN 250 těsnícím vakem ucpávkovým</t>
  </si>
  <si>
    <t>1621252469</t>
  </si>
  <si>
    <t>66</t>
  </si>
  <si>
    <t>892372121</t>
  </si>
  <si>
    <t>Tlaková zkouška vzduchem potrubí DN 300 těsnícím vakem ucpávkovým</t>
  </si>
  <si>
    <t>463556040</t>
  </si>
  <si>
    <t>67</t>
  </si>
  <si>
    <t>894812116</t>
  </si>
  <si>
    <t>Revizní a čistící šachta z PP šachtové dno DN 315/200 přímý tok</t>
  </si>
  <si>
    <t>1113338094</t>
  </si>
  <si>
    <t>68</t>
  </si>
  <si>
    <t>894812132</t>
  </si>
  <si>
    <t>Revizní a čistící šachta z PP DN 315 šachtová roura korugovaná bez hrdla světlé hloubky 2000 mm</t>
  </si>
  <si>
    <t>-786094294</t>
  </si>
  <si>
    <t>69</t>
  </si>
  <si>
    <t>894812149</t>
  </si>
  <si>
    <t>Příplatek k rourám revizní a čistící šachty z PP DN 315 za uříznutí šachtové roury</t>
  </si>
  <si>
    <t>1779428299</t>
  </si>
  <si>
    <t>70</t>
  </si>
  <si>
    <t>894812155</t>
  </si>
  <si>
    <t>Revizní a čistící šachta z PP DN 315 poklop pro šachtu plastový pachotěsný s madlem</t>
  </si>
  <si>
    <t>1838777683</t>
  </si>
  <si>
    <t>71</t>
  </si>
  <si>
    <t>894812312</t>
  </si>
  <si>
    <t>Revizní a čistící šachta z PP typ DN 600/160 šachtové dno průtočné 30°, 60°, 90°</t>
  </si>
  <si>
    <t>-677812318</t>
  </si>
  <si>
    <t>72</t>
  </si>
  <si>
    <t>894812317</t>
  </si>
  <si>
    <t>Revizní a čistící šachta z PP typ DN 600/200 šachtové dno s přítokem tvaru T</t>
  </si>
  <si>
    <t>475644438</t>
  </si>
  <si>
    <t>73</t>
  </si>
  <si>
    <t>894812327</t>
  </si>
  <si>
    <t>Revizní a čistící šachta z PP typ DN 600/315 šachtové dno s přítokem tvaru T</t>
  </si>
  <si>
    <t>-1549248675</t>
  </si>
  <si>
    <t>74</t>
  </si>
  <si>
    <t>894812328</t>
  </si>
  <si>
    <t>Revizní a čistící šachta z PP typ DN 600/315 šachtové dno s přítokem tvaru X</t>
  </si>
  <si>
    <t>-1711361878</t>
  </si>
  <si>
    <t>75</t>
  </si>
  <si>
    <t>894812332</t>
  </si>
  <si>
    <t>Revizní a čistící šachta z PP DN 600 šachtová roura korugovaná světlé hloubky 2000 mm</t>
  </si>
  <si>
    <t>1986402989</t>
  </si>
  <si>
    <t>76</t>
  </si>
  <si>
    <t>894812333</t>
  </si>
  <si>
    <t>Revizní a čistící šachta z PP DN 600 šachtová roura korugovaná světlé hloubky 3000 mm</t>
  </si>
  <si>
    <t>1533772839</t>
  </si>
  <si>
    <t>77</t>
  </si>
  <si>
    <t>894812339</t>
  </si>
  <si>
    <t>Příplatek k rourám revizní a čistící šachty z PP DN 600 za uříznutí šachtové roury</t>
  </si>
  <si>
    <t>915956862</t>
  </si>
  <si>
    <t>78</t>
  </si>
  <si>
    <t>894812354</t>
  </si>
  <si>
    <t>Revizní a čistící šachta z PP DN 600 poklop litinový pro třídu zatížení A15 s plastovým konusem</t>
  </si>
  <si>
    <t>872697571</t>
  </si>
  <si>
    <t>79</t>
  </si>
  <si>
    <t>894812356</t>
  </si>
  <si>
    <t>Revizní a čistící šachta z PP DN 600 poklop litinový pro třídu zatížení B125 s betonovým prstencem</t>
  </si>
  <si>
    <t>1886461533</t>
  </si>
  <si>
    <t>80</t>
  </si>
  <si>
    <t>894812512</t>
  </si>
  <si>
    <t>Revizní a čistící šachta z PP typ DN 1000/315 šachtové dno sběrné 45°, 90°</t>
  </si>
  <si>
    <t>771543488</t>
  </si>
  <si>
    <t>81</t>
  </si>
  <si>
    <t>894812522</t>
  </si>
  <si>
    <t>Revizní a čistící šachta z PP DN 1000 šachtová roura korugovaná světlé hloubky 2400 mm</t>
  </si>
  <si>
    <t>-1002894844</t>
  </si>
  <si>
    <t>82</t>
  </si>
  <si>
    <t>894812529</t>
  </si>
  <si>
    <t>Příplatek k rourám revizní a čistící šachty z PP DN 1000 za uříznutí šachtové skruže</t>
  </si>
  <si>
    <t>-1830800912</t>
  </si>
  <si>
    <t>83</t>
  </si>
  <si>
    <t>894812536</t>
  </si>
  <si>
    <t>Revizní a čistící šachta z PP DN 1000 poklop litinový pro třídu zatížení A15 na betonovém prstenci</t>
  </si>
  <si>
    <t>-1739839348</t>
  </si>
  <si>
    <t>84</t>
  </si>
  <si>
    <t>899301811</t>
  </si>
  <si>
    <t>Demontáž poklopů betonových nebo ŽB včetně rámu hmotnosti do 50 kg</t>
  </si>
  <si>
    <t>-133491562</t>
  </si>
  <si>
    <t>85</t>
  </si>
  <si>
    <t>899722114</t>
  </si>
  <si>
    <t>Krytí potrubí z plastů výstražnou fólií z PVC přes 34 do 40 cm</t>
  </si>
  <si>
    <t>-319419576</t>
  </si>
  <si>
    <t>Ostatní konstrukce a práce, bourání</t>
  </si>
  <si>
    <t>86</t>
  </si>
  <si>
    <t>965042221</t>
  </si>
  <si>
    <t>Bourání podkladů pod dlažby nebo mazanin betonových nebo z litého asfaltu tl přes 100 mm pl do 1 m2</t>
  </si>
  <si>
    <t>425699205</t>
  </si>
  <si>
    <t>87</t>
  </si>
  <si>
    <t>965081322</t>
  </si>
  <si>
    <t>Bourání podlah z dlaždic betonových, teracových nebo čedičových tl do 25 mm plochy do 1 m2</t>
  </si>
  <si>
    <t>1501307996</t>
  </si>
  <si>
    <t>88</t>
  </si>
  <si>
    <t>971024581</t>
  </si>
  <si>
    <t>Vybourání otvorů ve zdivu kamenném pl do 1 m2 na MV nebo MVC tl do 900 mm</t>
  </si>
  <si>
    <t>2065134165</t>
  </si>
  <si>
    <t>3*0,4*0,4*0,8</t>
  </si>
  <si>
    <t>89</t>
  </si>
  <si>
    <t>974031164</t>
  </si>
  <si>
    <t>Vysekání rýh ve zdivu cihelném hl do 150 mm š do 150 mm</t>
  </si>
  <si>
    <t>-1487637291</t>
  </si>
  <si>
    <t>90</t>
  </si>
  <si>
    <t>977151123</t>
  </si>
  <si>
    <t>Jádrové vrty diamantovými korunkami do stavebních materiálů D přes 130 do 150 mm</t>
  </si>
  <si>
    <t>-621243706</t>
  </si>
  <si>
    <t>997</t>
  </si>
  <si>
    <t>Doprava suti a vybouraných hmot</t>
  </si>
  <si>
    <t>91</t>
  </si>
  <si>
    <t>997002511</t>
  </si>
  <si>
    <t>Vodorovné přemístění suti a vybouraných hmot bez naložení ale se složením a urovnáním do 1 km</t>
  </si>
  <si>
    <t>107577577</t>
  </si>
  <si>
    <t>92</t>
  </si>
  <si>
    <t>997002611</t>
  </si>
  <si>
    <t>Nakládání suti a vybouraných hmot</t>
  </si>
  <si>
    <t>1476465346</t>
  </si>
  <si>
    <t>93</t>
  </si>
  <si>
    <t>997013501</t>
  </si>
  <si>
    <t>Odvoz suti a vybouraných hmot na skládku nebo meziskládku do 1 km se složením</t>
  </si>
  <si>
    <t>-827180391</t>
  </si>
  <si>
    <t>94</t>
  </si>
  <si>
    <t>997013509</t>
  </si>
  <si>
    <t>Příplatek k odvozu suti a vybouraných hmot na skládku ZKD 1 km přes 1 km</t>
  </si>
  <si>
    <t>-1676709367</t>
  </si>
  <si>
    <t>10*55,815</t>
  </si>
  <si>
    <t>95</t>
  </si>
  <si>
    <t>997013869</t>
  </si>
  <si>
    <t>Poplatek za uložení stavebního odpadu na recyklační skládce (skládkovné) ze směsí betonu, cihel a keramických výrobků kód odpadu 17 01 07</t>
  </si>
  <si>
    <t>-274855413</t>
  </si>
  <si>
    <t>998</t>
  </si>
  <si>
    <t>Přesun hmot</t>
  </si>
  <si>
    <t>96</t>
  </si>
  <si>
    <t>998276101</t>
  </si>
  <si>
    <t>Přesun hmot pro trubní vedení z trub z plastických hmot otevřený výkop</t>
  </si>
  <si>
    <t>-1242808917</t>
  </si>
  <si>
    <t>97</t>
  </si>
  <si>
    <t>998276124</t>
  </si>
  <si>
    <t>Příplatek k přesunu hmot pro trubní vedení z trub z plastických hmot za zvětšený přesun do 500 m</t>
  </si>
  <si>
    <t>-877288908</t>
  </si>
  <si>
    <t>PSV</t>
  </si>
  <si>
    <t>Práce a dodávky PSV</t>
  </si>
  <si>
    <t>721</t>
  </si>
  <si>
    <t>Zdravotechnika - vnitřní kanalizace</t>
  </si>
  <si>
    <t>98</t>
  </si>
  <si>
    <t>721110963</t>
  </si>
  <si>
    <t>Potrubí kameninové propojení potrubí DN 150</t>
  </si>
  <si>
    <t>643811732</t>
  </si>
  <si>
    <t>99</t>
  </si>
  <si>
    <t>721110964</t>
  </si>
  <si>
    <t>Potrubí kameninové propojení potrubí DN 200</t>
  </si>
  <si>
    <t>-905103847</t>
  </si>
  <si>
    <t>100</t>
  </si>
  <si>
    <t>721110965</t>
  </si>
  <si>
    <t>Potrubí kameninové propojení potrubí DN 250</t>
  </si>
  <si>
    <t>-83607636</t>
  </si>
  <si>
    <t>101</t>
  </si>
  <si>
    <t>721110973</t>
  </si>
  <si>
    <t>Potrubí kameninové krácení trub DN 150</t>
  </si>
  <si>
    <t>-1263888586</t>
  </si>
  <si>
    <t>102</t>
  </si>
  <si>
    <t>721110974</t>
  </si>
  <si>
    <t>Potrubí kameninové krácení trub DN 200</t>
  </si>
  <si>
    <t>-644589688</t>
  </si>
  <si>
    <t>103</t>
  </si>
  <si>
    <t>721110975</t>
  </si>
  <si>
    <t>Potrubí kameninové krácení trub DN 250</t>
  </si>
  <si>
    <t>1699164772</t>
  </si>
  <si>
    <t>104</t>
  </si>
  <si>
    <t>721170973</t>
  </si>
  <si>
    <t>Potrubí z PVC krácení trub DN 70</t>
  </si>
  <si>
    <t>-58724604</t>
  </si>
  <si>
    <t>105</t>
  </si>
  <si>
    <t>721171803</t>
  </si>
  <si>
    <t>Demontáž potrubí z PVC D do 75</t>
  </si>
  <si>
    <t>1915373224</t>
  </si>
  <si>
    <t>106</t>
  </si>
  <si>
    <t>721171808</t>
  </si>
  <si>
    <t>Demontáž potrubí z PVC D přes 75 do 114</t>
  </si>
  <si>
    <t>1056795608</t>
  </si>
  <si>
    <t>107</t>
  </si>
  <si>
    <t>721171914</t>
  </si>
  <si>
    <t>Potrubí z PP propojení potrubí DN 75</t>
  </si>
  <si>
    <t>808239921</t>
  </si>
  <si>
    <t>108</t>
  </si>
  <si>
    <t>721174025</t>
  </si>
  <si>
    <t>Potrubí kanalizační z PP odpadní DN 110</t>
  </si>
  <si>
    <t>1728958897</t>
  </si>
  <si>
    <t>109</t>
  </si>
  <si>
    <t>721174026</t>
  </si>
  <si>
    <t>Potrubí kanalizační z PP odpadní DN 125</t>
  </si>
  <si>
    <t>1815587468</t>
  </si>
  <si>
    <t>110</t>
  </si>
  <si>
    <t>721174042</t>
  </si>
  <si>
    <t>Potrubí kanalizační z PP připojovací DN 40</t>
  </si>
  <si>
    <t>-641496780</t>
  </si>
  <si>
    <t>111</t>
  </si>
  <si>
    <t>721174044</t>
  </si>
  <si>
    <t>Potrubí kanalizační z PP připojovací DN 75</t>
  </si>
  <si>
    <t>878297110</t>
  </si>
  <si>
    <t>112</t>
  </si>
  <si>
    <t>721194104</t>
  </si>
  <si>
    <t>Vyvedení a upevnění odpadních výpustek DN 40</t>
  </si>
  <si>
    <t>2061549179</t>
  </si>
  <si>
    <t>113</t>
  </si>
  <si>
    <t>721194105</t>
  </si>
  <si>
    <t>Vyvedení a upevnění odpadních výpustek DN 50</t>
  </si>
  <si>
    <t>1420277306</t>
  </si>
  <si>
    <t>114</t>
  </si>
  <si>
    <t>721241102</t>
  </si>
  <si>
    <t>Lapač střešních splavenin z litiny DN 125</t>
  </si>
  <si>
    <t>1276849668</t>
  </si>
  <si>
    <t>115</t>
  </si>
  <si>
    <t>721274123</t>
  </si>
  <si>
    <t>Přivzdušňovací ventil vnitřní odpadních potrubí DN 100</t>
  </si>
  <si>
    <t>-211889877</t>
  </si>
  <si>
    <t>116</t>
  </si>
  <si>
    <t>R721101109</t>
  </si>
  <si>
    <t>Provizorní napojení dešťového svodu do kanalizace</t>
  </si>
  <si>
    <t>512</t>
  </si>
  <si>
    <t>1566818609</t>
  </si>
  <si>
    <t>117</t>
  </si>
  <si>
    <t>721290111</t>
  </si>
  <si>
    <t>Zkouška těsnosti potrubí kanalizace vodou DN do 125</t>
  </si>
  <si>
    <t>100773265</t>
  </si>
  <si>
    <t>118</t>
  </si>
  <si>
    <t>998721201</t>
  </si>
  <si>
    <t>Přesun hmot procentní pro vnitřní kanalizaci v objektech v do 6 m</t>
  </si>
  <si>
    <t>%</t>
  </si>
  <si>
    <t>-644877413</t>
  </si>
  <si>
    <t>119</t>
  </si>
  <si>
    <t>998721293</t>
  </si>
  <si>
    <t>Příplatek k přesunu hmot procentnímu pro vnitřní kanalizaci za zvětšený přesun do 500 m</t>
  </si>
  <si>
    <t>-211640069</t>
  </si>
  <si>
    <t>120</t>
  </si>
  <si>
    <t>R721107101</t>
  </si>
  <si>
    <t>Autom. přečerpávací stanice na šedou vodu</t>
  </si>
  <si>
    <t>KUS</t>
  </si>
  <si>
    <t>-1719371690</t>
  </si>
  <si>
    <t>725</t>
  </si>
  <si>
    <t>Zdravotechnika - zařizovací předměty</t>
  </si>
  <si>
    <t>121</t>
  </si>
  <si>
    <t>725330820</t>
  </si>
  <si>
    <t>Demontáž výlevka diturvitová</t>
  </si>
  <si>
    <t>soubor</t>
  </si>
  <si>
    <t>254293505</t>
  </si>
  <si>
    <t>122</t>
  </si>
  <si>
    <t>725331112</t>
  </si>
  <si>
    <t>Výlevka bez výtokových armatur keramická se sklopnou plastovou mřížkou závěsná výšky 500 mm</t>
  </si>
  <si>
    <t>1844575078</t>
  </si>
  <si>
    <t>123</t>
  </si>
  <si>
    <t>725820801</t>
  </si>
  <si>
    <t>Demontáž baterie nástěnné do G 3 / 4</t>
  </si>
  <si>
    <t>-2008103529</t>
  </si>
  <si>
    <t>124</t>
  </si>
  <si>
    <t>725821312</t>
  </si>
  <si>
    <t>Baterie dřezová nástěnná páková s otáčivým kulatým ústím a délkou ramínka 300 mm</t>
  </si>
  <si>
    <t>1377548812</t>
  </si>
  <si>
    <t>125</t>
  </si>
  <si>
    <t>R726101111041</t>
  </si>
  <si>
    <t xml:space="preserve">Instalační předstěna pro závěsnou výlevku v 1460 mm </t>
  </si>
  <si>
    <t>758503974</t>
  </si>
  <si>
    <t>126</t>
  </si>
  <si>
    <t>998725201</t>
  </si>
  <si>
    <t>Přesun hmot procentní pro zařizovací předměty v objektech v do 6 m</t>
  </si>
  <si>
    <t>-67156000</t>
  </si>
  <si>
    <t>127</t>
  </si>
  <si>
    <t>998725293</t>
  </si>
  <si>
    <t>Příplatek k přesunu hmot procentnímu pro zařizovací předměty za zvětšený přesun do 500 m</t>
  </si>
  <si>
    <t>717213671</t>
  </si>
  <si>
    <t>771</t>
  </si>
  <si>
    <t>Podlahy z dlaždic</t>
  </si>
  <si>
    <t>128</t>
  </si>
  <si>
    <t>771121011</t>
  </si>
  <si>
    <t>Nátěr penetrační na podlahu</t>
  </si>
  <si>
    <t>1119351682</t>
  </si>
  <si>
    <t>129</t>
  </si>
  <si>
    <t>771573810</t>
  </si>
  <si>
    <t>Demontáž podlah z dlaždic keramických lepených</t>
  </si>
  <si>
    <t>-1910759732</t>
  </si>
  <si>
    <t>130</t>
  </si>
  <si>
    <t>771574415</t>
  </si>
  <si>
    <t>Montáž podlah keramických hladkých lepených cementovým flexibilním lepidlem přes 6 do 9 ks/m2</t>
  </si>
  <si>
    <t>2021977692</t>
  </si>
  <si>
    <t>131</t>
  </si>
  <si>
    <t>59761137</t>
  </si>
  <si>
    <t>dlažba keramická slinutá mrazuvzdorná povrch hladký/matný tl do 10mm přes 6 do 9ks/m2</t>
  </si>
  <si>
    <t>1829867522</t>
  </si>
  <si>
    <t>1*1,1 'Přepočtené koeficientem množství</t>
  </si>
  <si>
    <t>132</t>
  </si>
  <si>
    <t>771591112</t>
  </si>
  <si>
    <t>Izolace pod dlažbu nátěrem nebo stěrkou ve dvou vrstvách</t>
  </si>
  <si>
    <t>96007925</t>
  </si>
  <si>
    <t>133</t>
  </si>
  <si>
    <t>998771201</t>
  </si>
  <si>
    <t>Přesun hmot procentní pro podlahy z dlaždic v objektech v do 6 m</t>
  </si>
  <si>
    <t>-893517266</t>
  </si>
  <si>
    <t>134</t>
  </si>
  <si>
    <t>998771293</t>
  </si>
  <si>
    <t>Příplatek k přesunu hmot procentnímu pro podlahy z dlaždic za zvětšený přesun do 500 m</t>
  </si>
  <si>
    <t>-657177238</t>
  </si>
  <si>
    <t>781</t>
  </si>
  <si>
    <t>Dokončovací práce - obklady</t>
  </si>
  <si>
    <t>135</t>
  </si>
  <si>
    <t>781121011</t>
  </si>
  <si>
    <t>Nátěr penetrační na stěnu</t>
  </si>
  <si>
    <t>1135565675</t>
  </si>
  <si>
    <t>136</t>
  </si>
  <si>
    <t>781131112</t>
  </si>
  <si>
    <t>Izolace pod obklad nátěrem nebo stěrkou ve dvou vrstvách</t>
  </si>
  <si>
    <t>-1552988887</t>
  </si>
  <si>
    <t>137</t>
  </si>
  <si>
    <t>781151031</t>
  </si>
  <si>
    <t>Celoplošné vyrovnání podkladu stěrkou tl 3 mm</t>
  </si>
  <si>
    <t>321845412</t>
  </si>
  <si>
    <t>138</t>
  </si>
  <si>
    <t>781472215</t>
  </si>
  <si>
    <t>Montáž obkladů keramických hladkých lepených cementovým flexibilním lepidlem přes 6 do 9 ks/m2</t>
  </si>
  <si>
    <t>-603591215</t>
  </si>
  <si>
    <t>139</t>
  </si>
  <si>
    <t>59761708</t>
  </si>
  <si>
    <t>obklad keramický nemrazuvzdorný povrch hladký/lesklý tl do 10mm přes 6 do 9ks/m2</t>
  </si>
  <si>
    <t>1715283007</t>
  </si>
  <si>
    <t>5*1,15 'Přepočtené koeficientem množství</t>
  </si>
  <si>
    <t>140</t>
  </si>
  <si>
    <t>781473810</t>
  </si>
  <si>
    <t>Demontáž obkladů z obkladaček keramických lepených</t>
  </si>
  <si>
    <t>1825931292</t>
  </si>
  <si>
    <t>141</t>
  </si>
  <si>
    <t>998781201</t>
  </si>
  <si>
    <t>Přesun hmot procentní pro obklady keramické v objektech v do 6 m</t>
  </si>
  <si>
    <t>-1130277490</t>
  </si>
  <si>
    <t>142</t>
  </si>
  <si>
    <t>998781293</t>
  </si>
  <si>
    <t>Příplatek k přesunu hmot procentnímu pro obklady keramické za zvětšený přesun do 500 m</t>
  </si>
  <si>
    <t>-2144172485</t>
  </si>
  <si>
    <t>SO 02 - SO 02 - Rekonstrukce areálového rozvodu ZP</t>
  </si>
  <si>
    <t xml:space="preserve">    2 - Zakládání</t>
  </si>
  <si>
    <t xml:space="preserve">    723 - Zdravotechnika - vnitřní plynovod</t>
  </si>
  <si>
    <t xml:space="preserve">    741 - Elektroinstalace - silnoproud</t>
  </si>
  <si>
    <t xml:space="preserve">    783 - Dokončovací práce - nátěry</t>
  </si>
  <si>
    <t>M - Práce a dodávky M</t>
  </si>
  <si>
    <t xml:space="preserve">    23-M - Montáže potrubí</t>
  </si>
  <si>
    <t xml:space="preserve">    58-M - Revize vyhrazených technických zařízení</t>
  </si>
  <si>
    <t>132112121</t>
  </si>
  <si>
    <t>Hloubení zapažených rýh šířky do 800 mm v soudržných horninách třídy těžitelnosti I skupiny 1 a 2 ručně</t>
  </si>
  <si>
    <t>-772303950</t>
  </si>
  <si>
    <t>6*0,8*1,2</t>
  </si>
  <si>
    <t>3*0,8*1,5</t>
  </si>
  <si>
    <t>132154102</t>
  </si>
  <si>
    <t>Hloubení rýh zapažených š do 800 mm v hornině třídy těžitelnosti I skupiny 1 a 2 objem do 50 m3 strojně</t>
  </si>
  <si>
    <t>-678951231</t>
  </si>
  <si>
    <t>34*0,8*1,5</t>
  </si>
  <si>
    <t>-1427365297</t>
  </si>
  <si>
    <t>37*1,2*2</t>
  </si>
  <si>
    <t>911881851</t>
  </si>
  <si>
    <t>400037210</t>
  </si>
  <si>
    <t>37*0,8*1,5</t>
  </si>
  <si>
    <t>-1421352362</t>
  </si>
  <si>
    <t>167151101</t>
  </si>
  <si>
    <t>Nakládání výkopku z hornin třídy těžitelnosti I skupiny 1 až 3 do 100 m3</t>
  </si>
  <si>
    <t>-623266245</t>
  </si>
  <si>
    <t>-1081765301</t>
  </si>
  <si>
    <t>50,16*2,2</t>
  </si>
  <si>
    <t>497925698</t>
  </si>
  <si>
    <t>-458029228</t>
  </si>
  <si>
    <t>37*0,8*(1,5-0,5)</t>
  </si>
  <si>
    <t>112632003</t>
  </si>
  <si>
    <t>-1535914155</t>
  </si>
  <si>
    <t>37*0,8*0,4</t>
  </si>
  <si>
    <t>-1512736041</t>
  </si>
  <si>
    <t>11,84*2 'Přepočtené koeficientem množství</t>
  </si>
  <si>
    <t>Zakládání</t>
  </si>
  <si>
    <t>275313711</t>
  </si>
  <si>
    <t>Základové patky z betonu tř. C 20/25</t>
  </si>
  <si>
    <t>-1678081816</t>
  </si>
  <si>
    <t>4*0,6*0,6*1</t>
  </si>
  <si>
    <t>-1695409040</t>
  </si>
  <si>
    <t>37*0,8*0,1</t>
  </si>
  <si>
    <t>899722113</t>
  </si>
  <si>
    <t>Krytí potrubí z plastů výstražnou fólií z PVC přes 25 do 34cm</t>
  </si>
  <si>
    <t>-893231839</t>
  </si>
  <si>
    <t>941311111</t>
  </si>
  <si>
    <t>Montáž lešení řadového modulového lehkého zatížení do 200 kg/m2 š od 0,6 do 0,9 m v do 10 m</t>
  </si>
  <si>
    <t>-1726369737</t>
  </si>
  <si>
    <t>1*1*1*2</t>
  </si>
  <si>
    <t>941311211</t>
  </si>
  <si>
    <t>Příplatek k lešení řadovému modulovému lehkému do 200 kg/m2 š od 0,6 do 0,9 m v do 10 m za každý den použití</t>
  </si>
  <si>
    <t>182861604</t>
  </si>
  <si>
    <t>941311811</t>
  </si>
  <si>
    <t>Demontáž lešení řadového modulového lehkého zatížení do 200 kg/m2 š od 0,6 do 0,9 m v do 10 m</t>
  </si>
  <si>
    <t>-1355712390</t>
  </si>
  <si>
    <t>914952346</t>
  </si>
  <si>
    <t>723</t>
  </si>
  <si>
    <t>Zdravotechnika - vnitřní plynovod</t>
  </si>
  <si>
    <t>723150103</t>
  </si>
  <si>
    <t>Potrubí ocelové hladké černé bezešvé spojované lisováním D 33,7x3,2 mm</t>
  </si>
  <si>
    <t>-1870474900</t>
  </si>
  <si>
    <t>723150314</t>
  </si>
  <si>
    <t>Potrubí ocelové hladké černé bezešvé spojované svařováním tvářené za tepla D 89x3,6 mm</t>
  </si>
  <si>
    <t>-122668348</t>
  </si>
  <si>
    <t>723150366</t>
  </si>
  <si>
    <t>Chránička D 44,5x3,2 mm</t>
  </si>
  <si>
    <t>1636439601</t>
  </si>
  <si>
    <t>723150803</t>
  </si>
  <si>
    <t>Demontáž potrubí ocelové hladké svařované D přes 44,5 do 76</t>
  </si>
  <si>
    <t>1150149702</t>
  </si>
  <si>
    <t>723190901</t>
  </si>
  <si>
    <t>Uzavření,otevření plynovodního potrubí při opravě</t>
  </si>
  <si>
    <t>-2055638958</t>
  </si>
  <si>
    <t>723190907</t>
  </si>
  <si>
    <t>Odvzdušnění nebo napuštění plynovodního potrubí</t>
  </si>
  <si>
    <t>-1974466247</t>
  </si>
  <si>
    <t>723190914</t>
  </si>
  <si>
    <t>Navaření odbočky na potrubí plynovodní DN 25</t>
  </si>
  <si>
    <t>810442376</t>
  </si>
  <si>
    <t>723213104</t>
  </si>
  <si>
    <t>Kulový přírubový uzávěr DN 80 PN 16 do 70°C tělo tvárná litina koule mosaz</t>
  </si>
  <si>
    <t>-402553518</t>
  </si>
  <si>
    <t>723231164</t>
  </si>
  <si>
    <t>Kohout kulový přímý G 1" PN 42 do 185°C plnoprůtokový vnitřní závit těžká řada</t>
  </si>
  <si>
    <t>2066077929</t>
  </si>
  <si>
    <t>723231167</t>
  </si>
  <si>
    <t>Kohout kulový přímý G 2" PN 42 do 185°C plnoprůtokový vnitřní závit těžká řada</t>
  </si>
  <si>
    <t>1127045471</t>
  </si>
  <si>
    <t>998723201</t>
  </si>
  <si>
    <t>Přesun hmot procentní pro vnitřní plynovod v objektech v do 6 m</t>
  </si>
  <si>
    <t>-1392561848</t>
  </si>
  <si>
    <t>998723293</t>
  </si>
  <si>
    <t>Příplatek k přesunu hmot procentnímu pro vnitřní plynovod za zvětšený přesun do 500 m</t>
  </si>
  <si>
    <t>-2059984281</t>
  </si>
  <si>
    <t>741</t>
  </si>
  <si>
    <t>Elektroinstalace - silnoproud</t>
  </si>
  <si>
    <t>741122011</t>
  </si>
  <si>
    <t>Montáž kabel Cu bez ukončení uložený pod omítku plný kulatý 2x1,5 až 2,5 mm2 (např. CYKY, CYKFY)</t>
  </si>
  <si>
    <t>-1201633034</t>
  </si>
  <si>
    <t>34111006</t>
  </si>
  <si>
    <t>kabel instalační jádro Cu plné izolace PVC plášť PVC 450/750V (CYKY) 2x2,5mm2</t>
  </si>
  <si>
    <t>-1554383581</t>
  </si>
  <si>
    <t>40*1,15 'Přepočtené koeficientem množství</t>
  </si>
  <si>
    <t>783</t>
  </si>
  <si>
    <t>Dokončovací práce - nátěry</t>
  </si>
  <si>
    <t>783614551</t>
  </si>
  <si>
    <t>Základní jednonásobný syntetický nátěr potrubí DN do 50 mm</t>
  </si>
  <si>
    <t>184436871</t>
  </si>
  <si>
    <t>783614561</t>
  </si>
  <si>
    <t>Základní jednonásobný syntetický nátěr potrubí přes DN 50 do DN 100 mm</t>
  </si>
  <si>
    <t>567484239</t>
  </si>
  <si>
    <t>783617611</t>
  </si>
  <si>
    <t>Krycí dvojnásobný syntetický nátěr potrubí DN do 50 mm</t>
  </si>
  <si>
    <t>-1867660567</t>
  </si>
  <si>
    <t>783617631</t>
  </si>
  <si>
    <t>Krycí dvojnásobný syntetický nátěr potrubí přes DN 50 do DN 100 mm</t>
  </si>
  <si>
    <t>1865258276</t>
  </si>
  <si>
    <t>Práce a dodávky M</t>
  </si>
  <si>
    <t>23-M</t>
  </si>
  <si>
    <t>Montáže potrubí</t>
  </si>
  <si>
    <t>230080465</t>
  </si>
  <si>
    <t>Řez potrubí ručně D 57 mm tl 3,2 mm</t>
  </si>
  <si>
    <t>-766314749</t>
  </si>
  <si>
    <t>230170002</t>
  </si>
  <si>
    <t>Tlakové zkoušky těsnosti potrubí - příprava DN přes 40 do 80</t>
  </si>
  <si>
    <t>sada</t>
  </si>
  <si>
    <t>-1998734967</t>
  </si>
  <si>
    <t>230170012</t>
  </si>
  <si>
    <t>Tlakové zkoušky těsnosti potrubí - zkouška DN přes 40 do 80</t>
  </si>
  <si>
    <t>-403706530</t>
  </si>
  <si>
    <t>230202032</t>
  </si>
  <si>
    <t>Montáž chráničky pro plynovody plastové průměru přes 63 do 110 mm</t>
  </si>
  <si>
    <t>-393925192</t>
  </si>
  <si>
    <t>230202033</t>
  </si>
  <si>
    <t>Montáž chráničky pro plynovody plastové průměru přes 110 do 160 mm</t>
  </si>
  <si>
    <t>-591358916</t>
  </si>
  <si>
    <t>28613970</t>
  </si>
  <si>
    <t>trubka ochranná PEHD D 160mm</t>
  </si>
  <si>
    <t>707244242</t>
  </si>
  <si>
    <t>28613964</t>
  </si>
  <si>
    <t>trubka ochranná PEHD D 90mm</t>
  </si>
  <si>
    <t>-355227799</t>
  </si>
  <si>
    <t>230202072</t>
  </si>
  <si>
    <t>Nasunutí potrubní sekce plastové průměru přes 63 do 110 mm do chráničky pro plynovody</t>
  </si>
  <si>
    <t>1170281210</t>
  </si>
  <si>
    <t>28613900</t>
  </si>
  <si>
    <t>potrubí plynovodní PE 100RC SDR 11 PN 0,4MPa tyče 12m 90x8,2mm</t>
  </si>
  <si>
    <t>1187800947</t>
  </si>
  <si>
    <t>230202121</t>
  </si>
  <si>
    <t>Montáž kluzných objímek výšky 19 mm pro plynovodní potrubí vnějšího průměru přes 84 mm do 94 mm</t>
  </si>
  <si>
    <t>-1292281288</t>
  </si>
  <si>
    <t>28655135</t>
  </si>
  <si>
    <t>objímka kluzná typ B segment v 19mm</t>
  </si>
  <si>
    <t>256</t>
  </si>
  <si>
    <t>-373388545</t>
  </si>
  <si>
    <t>230202226</t>
  </si>
  <si>
    <t>Montáž manžety na chráničku plynovodního potrubí plastového průměru přes 110 do 160 mm</t>
  </si>
  <si>
    <t>680330048</t>
  </si>
  <si>
    <t>28655112</t>
  </si>
  <si>
    <t>manžeta chráničky vč. upínací pásky 90x160mm DN 80x150</t>
  </si>
  <si>
    <t>450536943</t>
  </si>
  <si>
    <t>230205042</t>
  </si>
  <si>
    <t>Montáž plynovodního potrubí plastového svařované na tupo nebo elektrospojkou dn 63 mm en 5,8 mm</t>
  </si>
  <si>
    <t>-725461608</t>
  </si>
  <si>
    <t>28613914</t>
  </si>
  <si>
    <t>potrubí plynovodní PE 100RC SDR 11 PN 0,4MPa D 63x5,8mm</t>
  </si>
  <si>
    <t>-411103520</t>
  </si>
  <si>
    <t>230205052</t>
  </si>
  <si>
    <t>Montáž plynovodního potrubí plastového svařované na tupo nebo elektrospojkou dn 90 mm en 8,2 mm</t>
  </si>
  <si>
    <t>-6052525</t>
  </si>
  <si>
    <t>230205242</t>
  </si>
  <si>
    <t>Montáž plynovodního trubního dílu PE elektrotvarovky nebo svařovaného na tupo dn 63 mm en 5,7 mm</t>
  </si>
  <si>
    <t>1408908022</t>
  </si>
  <si>
    <t>28653055</t>
  </si>
  <si>
    <t>elektrokoleno 90° PE 100 D 63mm</t>
  </si>
  <si>
    <t>805084185</t>
  </si>
  <si>
    <t>28653083</t>
  </si>
  <si>
    <t>vložka přechodová PE/mosaz pro vodovodní potrubí PN16 plyn PN10 vnější závit 63-2"</t>
  </si>
  <si>
    <t>-176573513</t>
  </si>
  <si>
    <t>230205252</t>
  </si>
  <si>
    <t>Montáž plynovodního trubního dílu PE elektrotvarovky nebo svařovaného na tupo dn 90 mm en 8,2 mm</t>
  </si>
  <si>
    <t>-2046717669</t>
  </si>
  <si>
    <t>28614948</t>
  </si>
  <si>
    <t>elektrokoleno 45° PE 100 PN16 D 90mm</t>
  </si>
  <si>
    <t>-1584196441</t>
  </si>
  <si>
    <t>28615974</t>
  </si>
  <si>
    <t>elektrospojka SDR11 PE 100 PN16 D 90mm</t>
  </si>
  <si>
    <t>-1959611353</t>
  </si>
  <si>
    <t>28653060</t>
  </si>
  <si>
    <t>elektrokoleno 90° PE 100 D 90mm</t>
  </si>
  <si>
    <t>-578542472</t>
  </si>
  <si>
    <t>28614960</t>
  </si>
  <si>
    <t>elektrotvarovka T-kus rovnoramenný PE 100 PN16 D 90mm</t>
  </si>
  <si>
    <t>-305872533</t>
  </si>
  <si>
    <t>28614977</t>
  </si>
  <si>
    <t>elektroredukce PE 100 PN16 D 90-63mm</t>
  </si>
  <si>
    <t>851030909</t>
  </si>
  <si>
    <t>230208513</t>
  </si>
  <si>
    <t>Odplynění a inertizace ocelového potrubí DN do 100 mm</t>
  </si>
  <si>
    <t>1105784990</t>
  </si>
  <si>
    <t>230220006</t>
  </si>
  <si>
    <t>Montáž litinového poklopu pro plynovod</t>
  </si>
  <si>
    <t>-1797363281</t>
  </si>
  <si>
    <t>230220031</t>
  </si>
  <si>
    <t>Montáž čichačky na chráničku pro plynovod</t>
  </si>
  <si>
    <t>-1130438028</t>
  </si>
  <si>
    <t>R23002101</t>
  </si>
  <si>
    <t>Čichačka pro plyn. chráničku - teleskopická</t>
  </si>
  <si>
    <t>973252028</t>
  </si>
  <si>
    <t>2323006</t>
  </si>
  <si>
    <t>Plechová skříň 1400/750/1900</t>
  </si>
  <si>
    <t>komp</t>
  </si>
  <si>
    <t>-60711920</t>
  </si>
  <si>
    <t>R23002102</t>
  </si>
  <si>
    <t>Přechodový kus PE/ocel 90/80</t>
  </si>
  <si>
    <t>392204058</t>
  </si>
  <si>
    <t>42210051</t>
  </si>
  <si>
    <t>deska podkladová uličního poklopu litinového ventilového</t>
  </si>
  <si>
    <t>-2127578005</t>
  </si>
  <si>
    <t>42291402</t>
  </si>
  <si>
    <t>poklop litinový ventilový</t>
  </si>
  <si>
    <t>-1770350368</t>
  </si>
  <si>
    <t>230230016</t>
  </si>
  <si>
    <t>Hlavní tlaková zkouška vzduchem 0,6 MPa DN 50</t>
  </si>
  <si>
    <t>871170141</t>
  </si>
  <si>
    <t>230230017</t>
  </si>
  <si>
    <t>Hlavní tlaková zkouška vzduchem 0,6 MPa DN 80</t>
  </si>
  <si>
    <t>-1727814637</t>
  </si>
  <si>
    <t>2303002</t>
  </si>
  <si>
    <t>Geodetické zaměření areál. rozvodu</t>
  </si>
  <si>
    <t>770417687</t>
  </si>
  <si>
    <t>58-M</t>
  </si>
  <si>
    <t>Revize vyhrazených technických zařízení</t>
  </si>
  <si>
    <t>580506105</t>
  </si>
  <si>
    <t>Kontrola podzemního nízkotlakého plynovodu dl přes 20 do 100 m</t>
  </si>
  <si>
    <t>-466022098</t>
  </si>
  <si>
    <t>580506111</t>
  </si>
  <si>
    <t>Kontrola funkce a těsnosti uzávěru kulového nízkotlakých plynovodů</t>
  </si>
  <si>
    <t>1310246474</t>
  </si>
  <si>
    <t>580506114</t>
  </si>
  <si>
    <t>Kontrola těsnosti spojů detekčním přístrojem nízkotlakých plynovodů</t>
  </si>
  <si>
    <t>105601086</t>
  </si>
  <si>
    <t>580506116</t>
  </si>
  <si>
    <t>Kontrola těsnosti přírubových spojů detekčním přístrojem nízkotlakých plynovodů</t>
  </si>
  <si>
    <t>-1455196593</t>
  </si>
  <si>
    <t>580506118</t>
  </si>
  <si>
    <t>Kontrola domovních regulačních souprav do 5 kPa nízkotlakých plynovodů</t>
  </si>
  <si>
    <t>-1734034672</t>
  </si>
  <si>
    <t>580506311</t>
  </si>
  <si>
    <t>Tlakování plynovodu DN do 80 dl přes 20 do 100 m při tlakové zkoušce</t>
  </si>
  <si>
    <t>-265329733</t>
  </si>
  <si>
    <t>580506320</t>
  </si>
  <si>
    <t>Provedení tlakové zkoušky plynovodu nízkotlakého</t>
  </si>
  <si>
    <t>1386515609</t>
  </si>
  <si>
    <t>580506322</t>
  </si>
  <si>
    <t>Odvzdušnění plynovodu DN do 80 dl přes 20 do 100 m</t>
  </si>
  <si>
    <t>-1271557085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</si>
  <si>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</si>
  <si>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</si>
  <si>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</si>
  <si>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</si>
  <si>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</si>
  <si>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>VRN1</t>
  </si>
  <si>
    <t>Průzkumné, zeměměřičské a projektové práce</t>
  </si>
  <si>
    <t>012002000</t>
  </si>
  <si>
    <t>Zeměměřičské práce</t>
  </si>
  <si>
    <t>…</t>
  </si>
  <si>
    <t>1024</t>
  </si>
  <si>
    <t>-512778941</t>
  </si>
  <si>
    <t>012164000</t>
  </si>
  <si>
    <t>Vytyčení a zaměření inženýrských sítí</t>
  </si>
  <si>
    <t>192545142</t>
  </si>
  <si>
    <t>012344000</t>
  </si>
  <si>
    <t>Vytyčovací práce</t>
  </si>
  <si>
    <t>117762413</t>
  </si>
  <si>
    <t>012444000</t>
  </si>
  <si>
    <t>Geodetické měření skutečného provedení stavby</t>
  </si>
  <si>
    <t>1348252795</t>
  </si>
  <si>
    <t>VRN3</t>
  </si>
  <si>
    <t>Zařízení staveniště</t>
  </si>
  <si>
    <t>032103000</t>
  </si>
  <si>
    <t>Náklady na stavební buňky, úpravu stávajících objektů</t>
  </si>
  <si>
    <t>712682332</t>
  </si>
  <si>
    <t>032503000</t>
  </si>
  <si>
    <t>Skládky na staveništi</t>
  </si>
  <si>
    <t>-1954180860</t>
  </si>
  <si>
    <t>032903000</t>
  </si>
  <si>
    <t>Náklady na provoz a údržbu vybavení staveniště</t>
  </si>
  <si>
    <t>504287127</t>
  </si>
  <si>
    <t>033203000</t>
  </si>
  <si>
    <t>Spotřeba energií pro zařízení staveniště</t>
  </si>
  <si>
    <t>-1211258149</t>
  </si>
  <si>
    <t>039103000</t>
  </si>
  <si>
    <t>Rozebrání, bourání a odvoz zařízení staveniště</t>
  </si>
  <si>
    <t>2104997870</t>
  </si>
  <si>
    <t>039203000</t>
  </si>
  <si>
    <t>Úprava terénu po zrušení zařízení staveniště</t>
  </si>
  <si>
    <t>-1000687428</t>
  </si>
  <si>
    <t>VRN4</t>
  </si>
  <si>
    <t>Inženýrská činnost</t>
  </si>
  <si>
    <t>041103000</t>
  </si>
  <si>
    <t>Dozor projektanta</t>
  </si>
  <si>
    <t>-169124939</t>
  </si>
  <si>
    <t>041203000</t>
  </si>
  <si>
    <t>Technický dozor investora</t>
  </si>
  <si>
    <t>-1537292659</t>
  </si>
  <si>
    <t>041414000</t>
  </si>
  <si>
    <t>Plán BOZP</t>
  </si>
  <si>
    <t>1221467361</t>
  </si>
  <si>
    <t>041424000</t>
  </si>
  <si>
    <t>Koordinátor BOZP</t>
  </si>
  <si>
    <t>1844100765</t>
  </si>
  <si>
    <t>VRN7</t>
  </si>
  <si>
    <t>Provozní vlivy</t>
  </si>
  <si>
    <t>071103000</t>
  </si>
  <si>
    <t>Provoz investora</t>
  </si>
  <si>
    <t>801896209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</si>
</sst>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7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6" fillId="0" borderId="0" applyNumberFormat="0" applyFill="0" applyBorder="0" applyAlignment="0" applyProtection="0"/>
  </cellStyleXfs>
  <cellXfs count="27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2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167" fontId="21" fillId="2" borderId="22" xfId="0" applyNumberFormat="1" applyFont="1" applyFill="1" applyBorder="1" applyAlignment="1" applyProtection="1">
      <alignment vertical="center"/>
      <protection locked="0"/>
    </xf>
    <xf numFmtId="0" fontId="22" fillId="2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jpg" /><Relationship Id="rId3" Type="http://schemas.openxmlformats.org/officeDocument/2006/relationships/hyperlink" Target="https://app.urs.cz/products/kros4" TargetMode="External" /><Relationship Id="rId4" Type="http://schemas.openxmlformats.org/officeDocument/2006/relationships/image" Target="../media/image3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4.jpg" /><Relationship Id="rId2" Type="http://schemas.openxmlformats.org/officeDocument/2006/relationships/image" Target="../media/image5.jpg" /><Relationship Id="rId3" Type="http://schemas.openxmlformats.org/officeDocument/2006/relationships/image" Target="../media/image6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8.jpg" /><Relationship Id="rId2" Type="http://schemas.openxmlformats.org/officeDocument/2006/relationships/image" Target="../media/image9.jpg" /><Relationship Id="rId3" Type="http://schemas.openxmlformats.org/officeDocument/2006/relationships/image" Target="../media/image10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2.jpg" /><Relationship Id="rId2" Type="http://schemas.openxmlformats.org/officeDocument/2006/relationships/image" Target="../media/image13.jpg" /><Relationship Id="rId3" Type="http://schemas.openxmlformats.org/officeDocument/2006/relationships/image" Target="../media/image14.jpg" /><Relationship Id="rId4" Type="http://schemas.openxmlformats.org/officeDocument/2006/relationships/hyperlink" Target="https://app.urs.cz/products/kros4" TargetMode="External" /><Relationship Id="rId5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86995</xdr:colOff>
      <xdr:row>3</xdr:row>
      <xdr:rowOff>0</xdr:rowOff>
    </xdr:from>
    <xdr:to>
      <xdr:col>40</xdr:col>
      <xdr:colOff>367665</xdr:colOff>
      <xdr:row>6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39</xdr:col>
      <xdr:colOff>225425</xdr:colOff>
      <xdr:row>81</xdr:row>
      <xdr:rowOff>0</xdr:rowOff>
    </xdr:from>
    <xdr:to>
      <xdr:col>41</xdr:col>
      <xdr:colOff>176530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3" tooltip="https://app.urs.cz/products/kros4"/>
        </xdr:cNvPr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116</xdr:row>
      <xdr:rowOff>0</xdr:rowOff>
    </xdr:from>
    <xdr:to>
      <xdr:col>9</xdr:col>
      <xdr:colOff>1215390</xdr:colOff>
      <xdr:row>120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116</xdr:row>
      <xdr:rowOff>0</xdr:rowOff>
    </xdr:from>
    <xdr:to>
      <xdr:col>9</xdr:col>
      <xdr:colOff>1215390</xdr:colOff>
      <xdr:row>120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362585</xdr:colOff>
      <xdr:row>3</xdr:row>
      <xdr:rowOff>0</xdr:rowOff>
    </xdr:from>
    <xdr:to>
      <xdr:col>9</xdr:col>
      <xdr:colOff>1215390</xdr:colOff>
      <xdr:row>7</xdr:row>
      <xdr:rowOff>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81</xdr:row>
      <xdr:rowOff>0</xdr:rowOff>
    </xdr:from>
    <xdr:to>
      <xdr:col>9</xdr:col>
      <xdr:colOff>1215390</xdr:colOff>
      <xdr:row>85</xdr:row>
      <xdr:rowOff>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twoCellAnchor>
  <xdr:twoCellAnchor>
    <xdr:from>
      <xdr:col>9</xdr:col>
      <xdr:colOff>362585</xdr:colOff>
      <xdr:row>107</xdr:row>
      <xdr:rowOff>0</xdr:rowOff>
    </xdr:from>
    <xdr:to>
      <xdr:col>9</xdr:col>
      <xdr:colOff>1215390</xdr:colOff>
      <xdr:row>111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/>
      </xdr:spPr>
    </xdr:pic>
    <xdr:clientData/>
  </xdr:twoCellAnchor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4" tooltip="https://app.urs.cz/products/kros4"/>
        </xdr:cNvPr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20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21</v>
      </c>
      <c r="E8" s="21"/>
      <c r="F8" s="21"/>
      <c r="G8" s="21"/>
      <c r="H8" s="21"/>
      <c r="I8" s="21"/>
      <c r="J8" s="21"/>
      <c r="K8" s="26" t="s">
        <v>22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23</v>
      </c>
      <c r="AL8" s="21"/>
      <c r="AM8" s="21"/>
      <c r="AN8" s="32" t="s">
        <v>24</v>
      </c>
      <c r="AO8" s="21"/>
      <c r="AP8" s="21"/>
      <c r="AQ8" s="21"/>
      <c r="AR8" s="19"/>
      <c r="BE8" s="30"/>
      <c r="BS8" s="16" t="s">
        <v>6</v>
      </c>
    </row>
    <row r="9" s="1" customFormat="1" ht="29.28" customHeight="1">
      <c r="B9" s="20"/>
      <c r="C9" s="21"/>
      <c r="D9" s="25" t="s">
        <v>25</v>
      </c>
      <c r="E9" s="21"/>
      <c r="F9" s="21"/>
      <c r="G9" s="21"/>
      <c r="H9" s="21"/>
      <c r="I9" s="21"/>
      <c r="J9" s="21"/>
      <c r="K9" s="33" t="s">
        <v>26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5" t="s">
        <v>27</v>
      </c>
      <c r="AL9" s="21"/>
      <c r="AM9" s="21"/>
      <c r="AN9" s="33" t="s">
        <v>28</v>
      </c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29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30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31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32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33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30</v>
      </c>
      <c r="AL13" s="21"/>
      <c r="AM13" s="21"/>
      <c r="AN13" s="34" t="s">
        <v>34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4" t="s">
        <v>34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1" t="s">
        <v>32</v>
      </c>
      <c r="AL14" s="21"/>
      <c r="AM14" s="21"/>
      <c r="AN14" s="34" t="s">
        <v>34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35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30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32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36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37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30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31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32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36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38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21"/>
      <c r="AQ25" s="21"/>
      <c r="AR25" s="19"/>
      <c r="BE25" s="30"/>
    </row>
    <row r="26" s="2" customFormat="1" ht="25.92" customHeight="1">
      <c r="A26" s="38"/>
      <c r="B26" s="39"/>
      <c r="C26" s="40"/>
      <c r="D26" s="41" t="s">
        <v>39</v>
      </c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3">
        <f>ROUND(AG94,2)</f>
        <v>0</v>
      </c>
      <c r="AL26" s="42"/>
      <c r="AM26" s="42"/>
      <c r="AN26" s="42"/>
      <c r="AO26" s="42"/>
      <c r="AP26" s="40"/>
      <c r="AQ26" s="40"/>
      <c r="AR26" s="44"/>
      <c r="BE26" s="30"/>
    </row>
    <row r="27" s="2" customFormat="1" ht="6.96" customHeight="1">
      <c r="A27" s="38"/>
      <c r="B27" s="39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4"/>
      <c r="BE27" s="30"/>
    </row>
    <row r="28" s="2" customFormat="1">
      <c r="A28" s="38"/>
      <c r="B28" s="39"/>
      <c r="C28" s="40"/>
      <c r="D28" s="40"/>
      <c r="E28" s="40"/>
      <c r="F28" s="40"/>
      <c r="G28" s="40"/>
      <c r="H28" s="40"/>
      <c r="I28" s="40"/>
      <c r="J28" s="40"/>
      <c r="K28" s="40"/>
      <c r="L28" s="45" t="s">
        <v>40</v>
      </c>
      <c r="M28" s="45"/>
      <c r="N28" s="45"/>
      <c r="O28" s="45"/>
      <c r="P28" s="45"/>
      <c r="Q28" s="40"/>
      <c r="R28" s="40"/>
      <c r="S28" s="40"/>
      <c r="T28" s="40"/>
      <c r="U28" s="40"/>
      <c r="V28" s="40"/>
      <c r="W28" s="45" t="s">
        <v>41</v>
      </c>
      <c r="X28" s="45"/>
      <c r="Y28" s="45"/>
      <c r="Z28" s="45"/>
      <c r="AA28" s="45"/>
      <c r="AB28" s="45"/>
      <c r="AC28" s="45"/>
      <c r="AD28" s="45"/>
      <c r="AE28" s="45"/>
      <c r="AF28" s="40"/>
      <c r="AG28" s="40"/>
      <c r="AH28" s="40"/>
      <c r="AI28" s="40"/>
      <c r="AJ28" s="40"/>
      <c r="AK28" s="45" t="s">
        <v>42</v>
      </c>
      <c r="AL28" s="45"/>
      <c r="AM28" s="45"/>
      <c r="AN28" s="45"/>
      <c r="AO28" s="45"/>
      <c r="AP28" s="40"/>
      <c r="AQ28" s="40"/>
      <c r="AR28" s="44"/>
      <c r="BE28" s="30"/>
    </row>
    <row r="29" s="3" customFormat="1" ht="14.4" customHeight="1">
      <c r="A29" s="3"/>
      <c r="B29" s="46"/>
      <c r="C29" s="47"/>
      <c r="D29" s="31" t="s">
        <v>43</v>
      </c>
      <c r="E29" s="47"/>
      <c r="F29" s="31" t="s">
        <v>44</v>
      </c>
      <c r="G29" s="47"/>
      <c r="H29" s="47"/>
      <c r="I29" s="47"/>
      <c r="J29" s="47"/>
      <c r="K29" s="47"/>
      <c r="L29" s="48">
        <v>0.20999999999999999</v>
      </c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9">
        <f>ROUND(AZ94, 2)</f>
        <v>0</v>
      </c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9">
        <f>ROUND(AV94, 2)</f>
        <v>0</v>
      </c>
      <c r="AL29" s="47"/>
      <c r="AM29" s="47"/>
      <c r="AN29" s="47"/>
      <c r="AO29" s="47"/>
      <c r="AP29" s="47"/>
      <c r="AQ29" s="47"/>
      <c r="AR29" s="50"/>
      <c r="BE29" s="51"/>
    </row>
    <row r="30" s="3" customFormat="1" ht="14.4" customHeight="1">
      <c r="A30" s="3"/>
      <c r="B30" s="46"/>
      <c r="C30" s="47"/>
      <c r="D30" s="47"/>
      <c r="E30" s="47"/>
      <c r="F30" s="31" t="s">
        <v>45</v>
      </c>
      <c r="G30" s="47"/>
      <c r="H30" s="47"/>
      <c r="I30" s="47"/>
      <c r="J30" s="47"/>
      <c r="K30" s="47"/>
      <c r="L30" s="48">
        <v>0.12</v>
      </c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9">
        <f>ROUND(BA94, 2)</f>
        <v>0</v>
      </c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9">
        <f>ROUND(AW94, 2)</f>
        <v>0</v>
      </c>
      <c r="AL30" s="47"/>
      <c r="AM30" s="47"/>
      <c r="AN30" s="47"/>
      <c r="AO30" s="47"/>
      <c r="AP30" s="47"/>
      <c r="AQ30" s="47"/>
      <c r="AR30" s="50"/>
      <c r="BE30" s="51"/>
    </row>
    <row r="31" hidden="1" s="3" customFormat="1" ht="14.4" customHeight="1">
      <c r="A31" s="3"/>
      <c r="B31" s="46"/>
      <c r="C31" s="47"/>
      <c r="D31" s="47"/>
      <c r="E31" s="47"/>
      <c r="F31" s="31" t="s">
        <v>46</v>
      </c>
      <c r="G31" s="47"/>
      <c r="H31" s="47"/>
      <c r="I31" s="47"/>
      <c r="J31" s="47"/>
      <c r="K31" s="47"/>
      <c r="L31" s="48">
        <v>0.20999999999999999</v>
      </c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9">
        <f>ROUND(BB94, 2)</f>
        <v>0</v>
      </c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9">
        <v>0</v>
      </c>
      <c r="AL31" s="47"/>
      <c r="AM31" s="47"/>
      <c r="AN31" s="47"/>
      <c r="AO31" s="47"/>
      <c r="AP31" s="47"/>
      <c r="AQ31" s="47"/>
      <c r="AR31" s="50"/>
      <c r="BE31" s="51"/>
    </row>
    <row r="32" hidden="1" s="3" customFormat="1" ht="14.4" customHeight="1">
      <c r="A32" s="3"/>
      <c r="B32" s="46"/>
      <c r="C32" s="47"/>
      <c r="D32" s="47"/>
      <c r="E32" s="47"/>
      <c r="F32" s="31" t="s">
        <v>47</v>
      </c>
      <c r="G32" s="47"/>
      <c r="H32" s="47"/>
      <c r="I32" s="47"/>
      <c r="J32" s="47"/>
      <c r="K32" s="47"/>
      <c r="L32" s="48">
        <v>0.12</v>
      </c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9">
        <f>ROUND(BC94, 2)</f>
        <v>0</v>
      </c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9">
        <v>0</v>
      </c>
      <c r="AL32" s="47"/>
      <c r="AM32" s="47"/>
      <c r="AN32" s="47"/>
      <c r="AO32" s="47"/>
      <c r="AP32" s="47"/>
      <c r="AQ32" s="47"/>
      <c r="AR32" s="50"/>
      <c r="BE32" s="51"/>
    </row>
    <row r="33" hidden="1" s="3" customFormat="1" ht="14.4" customHeight="1">
      <c r="A33" s="3"/>
      <c r="B33" s="46"/>
      <c r="C33" s="47"/>
      <c r="D33" s="47"/>
      <c r="E33" s="47"/>
      <c r="F33" s="31" t="s">
        <v>48</v>
      </c>
      <c r="G33" s="47"/>
      <c r="H33" s="47"/>
      <c r="I33" s="47"/>
      <c r="J33" s="47"/>
      <c r="K33" s="47"/>
      <c r="L33" s="48">
        <v>0</v>
      </c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9">
        <f>ROUND(BD94, 2)</f>
        <v>0</v>
      </c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 s="49">
        <v>0</v>
      </c>
      <c r="AL33" s="47"/>
      <c r="AM33" s="47"/>
      <c r="AN33" s="47"/>
      <c r="AO33" s="47"/>
      <c r="AP33" s="47"/>
      <c r="AQ33" s="47"/>
      <c r="AR33" s="50"/>
      <c r="BE33" s="51"/>
    </row>
    <row r="34" s="2" customFormat="1" ht="6.96" customHeight="1">
      <c r="A34" s="38"/>
      <c r="B34" s="39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4"/>
      <c r="BE34" s="30"/>
    </row>
    <row r="35" s="2" customFormat="1" ht="25.92" customHeight="1">
      <c r="A35" s="38"/>
      <c r="B35" s="39"/>
      <c r="C35" s="52"/>
      <c r="D35" s="53" t="s">
        <v>49</v>
      </c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5" t="s">
        <v>50</v>
      </c>
      <c r="U35" s="54"/>
      <c r="V35" s="54"/>
      <c r="W35" s="54"/>
      <c r="X35" s="56" t="s">
        <v>51</v>
      </c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7">
        <f>SUM(AK26:AK33)</f>
        <v>0</v>
      </c>
      <c r="AL35" s="54"/>
      <c r="AM35" s="54"/>
      <c r="AN35" s="54"/>
      <c r="AO35" s="58"/>
      <c r="AP35" s="52"/>
      <c r="AQ35" s="52"/>
      <c r="AR35" s="44"/>
      <c r="BE35" s="38"/>
    </row>
    <row r="36" s="2" customFormat="1" ht="6.96" customHeight="1">
      <c r="A36" s="38"/>
      <c r="B36" s="39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4"/>
      <c r="BE36" s="38"/>
    </row>
    <row r="37" s="2" customFormat="1" ht="14.4" customHeight="1">
      <c r="A37" s="38"/>
      <c r="B37" s="39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4"/>
      <c r="BE37" s="38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9"/>
      <c r="C49" s="60"/>
      <c r="D49" s="61" t="s">
        <v>52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1" t="s">
        <v>53</v>
      </c>
      <c r="AI49" s="62"/>
      <c r="AJ49" s="62"/>
      <c r="AK49" s="62"/>
      <c r="AL49" s="62"/>
      <c r="AM49" s="62"/>
      <c r="AN49" s="62"/>
      <c r="AO49" s="62"/>
      <c r="AP49" s="60"/>
      <c r="AQ49" s="60"/>
      <c r="AR49" s="63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8"/>
      <c r="B60" s="39"/>
      <c r="C60" s="40"/>
      <c r="D60" s="64" t="s">
        <v>54</v>
      </c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64" t="s">
        <v>55</v>
      </c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64" t="s">
        <v>54</v>
      </c>
      <c r="AI60" s="42"/>
      <c r="AJ60" s="42"/>
      <c r="AK60" s="42"/>
      <c r="AL60" s="42"/>
      <c r="AM60" s="64" t="s">
        <v>55</v>
      </c>
      <c r="AN60" s="42"/>
      <c r="AO60" s="42"/>
      <c r="AP60" s="40"/>
      <c r="AQ60" s="40"/>
      <c r="AR60" s="44"/>
      <c r="BE60" s="38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8"/>
      <c r="B64" s="39"/>
      <c r="C64" s="40"/>
      <c r="D64" s="61" t="s">
        <v>56</v>
      </c>
      <c r="E64" s="65"/>
      <c r="F64" s="65"/>
      <c r="G64" s="65"/>
      <c r="H64" s="65"/>
      <c r="I64" s="65"/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1" t="s">
        <v>57</v>
      </c>
      <c r="AI64" s="65"/>
      <c r="AJ64" s="65"/>
      <c r="AK64" s="65"/>
      <c r="AL64" s="65"/>
      <c r="AM64" s="65"/>
      <c r="AN64" s="65"/>
      <c r="AO64" s="65"/>
      <c r="AP64" s="40"/>
      <c r="AQ64" s="40"/>
      <c r="AR64" s="44"/>
      <c r="BE64" s="38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8"/>
      <c r="B75" s="39"/>
      <c r="C75" s="40"/>
      <c r="D75" s="64" t="s">
        <v>54</v>
      </c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64" t="s">
        <v>55</v>
      </c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64" t="s">
        <v>54</v>
      </c>
      <c r="AI75" s="42"/>
      <c r="AJ75" s="42"/>
      <c r="AK75" s="42"/>
      <c r="AL75" s="42"/>
      <c r="AM75" s="64" t="s">
        <v>55</v>
      </c>
      <c r="AN75" s="42"/>
      <c r="AO75" s="42"/>
      <c r="AP75" s="40"/>
      <c r="AQ75" s="40"/>
      <c r="AR75" s="44"/>
      <c r="BE75" s="38"/>
    </row>
    <row r="76" s="2" customFormat="1">
      <c r="A76" s="38"/>
      <c r="B76" s="39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  <c r="AL76" s="40"/>
      <c r="AM76" s="40"/>
      <c r="AN76" s="40"/>
      <c r="AO76" s="40"/>
      <c r="AP76" s="40"/>
      <c r="AQ76" s="40"/>
      <c r="AR76" s="44"/>
      <c r="BE76" s="38"/>
    </row>
    <row r="77" s="2" customFormat="1" ht="6.96" customHeight="1">
      <c r="A77" s="38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F77" s="67"/>
      <c r="AG77" s="67"/>
      <c r="AH77" s="67"/>
      <c r="AI77" s="67"/>
      <c r="AJ77" s="67"/>
      <c r="AK77" s="67"/>
      <c r="AL77" s="67"/>
      <c r="AM77" s="67"/>
      <c r="AN77" s="67"/>
      <c r="AO77" s="67"/>
      <c r="AP77" s="67"/>
      <c r="AQ77" s="67"/>
      <c r="AR77" s="44"/>
      <c r="BE77" s="38"/>
    </row>
    <row r="81" s="2" customFormat="1" ht="6.96" customHeight="1">
      <c r="A81" s="38"/>
      <c r="B81" s="68"/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69"/>
      <c r="P81" s="69"/>
      <c r="Q81" s="69"/>
      <c r="R81" s="69"/>
      <c r="S81" s="69"/>
      <c r="T81" s="69"/>
      <c r="U81" s="69"/>
      <c r="V81" s="69"/>
      <c r="W81" s="69"/>
      <c r="X81" s="69"/>
      <c r="Y81" s="69"/>
      <c r="Z81" s="69"/>
      <c r="AA81" s="69"/>
      <c r="AB81" s="69"/>
      <c r="AC81" s="69"/>
      <c r="AD81" s="69"/>
      <c r="AE81" s="69"/>
      <c r="AF81" s="69"/>
      <c r="AG81" s="69"/>
      <c r="AH81" s="69"/>
      <c r="AI81" s="69"/>
      <c r="AJ81" s="69"/>
      <c r="AK81" s="69"/>
      <c r="AL81" s="69"/>
      <c r="AM81" s="69"/>
      <c r="AN81" s="69"/>
      <c r="AO81" s="69"/>
      <c r="AP81" s="69"/>
      <c r="AQ81" s="69"/>
      <c r="AR81" s="44"/>
      <c r="BE81" s="38"/>
    </row>
    <row r="82" s="2" customFormat="1" ht="24.96" customHeight="1">
      <c r="A82" s="38"/>
      <c r="B82" s="39"/>
      <c r="C82" s="22" t="s">
        <v>58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0"/>
      <c r="AO82" s="40"/>
      <c r="AP82" s="40"/>
      <c r="AQ82" s="40"/>
      <c r="AR82" s="44"/>
      <c r="B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  <c r="AL83" s="40"/>
      <c r="AM83" s="40"/>
      <c r="AN83" s="40"/>
      <c r="AO83" s="40"/>
      <c r="AP83" s="40"/>
      <c r="AQ83" s="40"/>
      <c r="AR83" s="44"/>
      <c r="BE83" s="38"/>
    </row>
    <row r="84" s="4" customFormat="1" ht="12" customHeight="1">
      <c r="A84" s="4"/>
      <c r="B84" s="70"/>
      <c r="C84" s="31" t="s">
        <v>13</v>
      </c>
      <c r="D84" s="71"/>
      <c r="E84" s="71"/>
      <c r="F84" s="71"/>
      <c r="G84" s="71"/>
      <c r="H84" s="71"/>
      <c r="I84" s="71"/>
      <c r="J84" s="71"/>
      <c r="K84" s="71"/>
      <c r="L84" s="71" t="str">
        <f>K5</f>
        <v>2025_22</v>
      </c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72"/>
      <c r="BE84" s="4"/>
    </row>
    <row r="85" s="5" customFormat="1" ht="36.96" customHeight="1">
      <c r="A85" s="5"/>
      <c r="B85" s="73"/>
      <c r="C85" s="74" t="s">
        <v>16</v>
      </c>
      <c r="D85" s="75"/>
      <c r="E85" s="75"/>
      <c r="F85" s="75"/>
      <c r="G85" s="75"/>
      <c r="H85" s="75"/>
      <c r="I85" s="75"/>
      <c r="J85" s="75"/>
      <c r="K85" s="75"/>
      <c r="L85" s="76" t="str">
        <f>K6</f>
        <v>Gymnázium Blansko - rekonstrukce areál. kanalizace a rozvodu ZP</v>
      </c>
      <c r="M85" s="75"/>
      <c r="N85" s="75"/>
      <c r="O85" s="75"/>
      <c r="P85" s="75"/>
      <c r="Q85" s="75"/>
      <c r="R85" s="75"/>
      <c r="S85" s="75"/>
      <c r="T85" s="75"/>
      <c r="U85" s="75"/>
      <c r="V85" s="75"/>
      <c r="W85" s="75"/>
      <c r="X85" s="75"/>
      <c r="Y85" s="75"/>
      <c r="Z85" s="75"/>
      <c r="AA85" s="75"/>
      <c r="AB85" s="75"/>
      <c r="AC85" s="75"/>
      <c r="AD85" s="75"/>
      <c r="AE85" s="75"/>
      <c r="AF85" s="75"/>
      <c r="AG85" s="75"/>
      <c r="AH85" s="75"/>
      <c r="AI85" s="75"/>
      <c r="AJ85" s="75"/>
      <c r="AK85" s="75"/>
      <c r="AL85" s="75"/>
      <c r="AM85" s="75"/>
      <c r="AN85" s="75"/>
      <c r="AO85" s="75"/>
      <c r="AP85" s="75"/>
      <c r="AQ85" s="75"/>
      <c r="AR85" s="77"/>
      <c r="BE85" s="5"/>
    </row>
    <row r="86" s="2" customFormat="1" ht="6.96" customHeight="1">
      <c r="A86" s="38"/>
      <c r="B86" s="39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  <c r="AL86" s="40"/>
      <c r="AM86" s="40"/>
      <c r="AN86" s="40"/>
      <c r="AO86" s="40"/>
      <c r="AP86" s="40"/>
      <c r="AQ86" s="40"/>
      <c r="AR86" s="44"/>
      <c r="BE86" s="38"/>
    </row>
    <row r="87" s="2" customFormat="1" ht="12" customHeight="1">
      <c r="A87" s="38"/>
      <c r="B87" s="39"/>
      <c r="C87" s="31" t="s">
        <v>21</v>
      </c>
      <c r="D87" s="40"/>
      <c r="E87" s="40"/>
      <c r="F87" s="40"/>
      <c r="G87" s="40"/>
      <c r="H87" s="40"/>
      <c r="I87" s="40"/>
      <c r="J87" s="40"/>
      <c r="K87" s="40"/>
      <c r="L87" s="78" t="str">
        <f>IF(K8="","",K8)</f>
        <v>Blansko</v>
      </c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31" t="s">
        <v>23</v>
      </c>
      <c r="AJ87" s="40"/>
      <c r="AK87" s="40"/>
      <c r="AL87" s="40"/>
      <c r="AM87" s="79" t="str">
        <f>IF(AN8= "","",AN8)</f>
        <v>16. 12. 2025</v>
      </c>
      <c r="AN87" s="79"/>
      <c r="AO87" s="40"/>
      <c r="AP87" s="40"/>
      <c r="AQ87" s="40"/>
      <c r="AR87" s="44"/>
      <c r="B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  <c r="AL88" s="40"/>
      <c r="AM88" s="40"/>
      <c r="AN88" s="40"/>
      <c r="AO88" s="40"/>
      <c r="AP88" s="40"/>
      <c r="AQ88" s="40"/>
      <c r="AR88" s="44"/>
      <c r="BE88" s="38"/>
    </row>
    <row r="89" s="2" customFormat="1" ht="15.15" customHeight="1">
      <c r="A89" s="38"/>
      <c r="B89" s="39"/>
      <c r="C89" s="31" t="s">
        <v>29</v>
      </c>
      <c r="D89" s="40"/>
      <c r="E89" s="40"/>
      <c r="F89" s="40"/>
      <c r="G89" s="40"/>
      <c r="H89" s="40"/>
      <c r="I89" s="40"/>
      <c r="J89" s="40"/>
      <c r="K89" s="40"/>
      <c r="L89" s="71" t="str">
        <f>IF(E11= "","",E11)</f>
        <v xml:space="preserve"> </v>
      </c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31" t="s">
        <v>35</v>
      </c>
      <c r="AJ89" s="40"/>
      <c r="AK89" s="40"/>
      <c r="AL89" s="40"/>
      <c r="AM89" s="80" t="str">
        <f>IF(E17="","",E17)</f>
        <v xml:space="preserve"> </v>
      </c>
      <c r="AN89" s="71"/>
      <c r="AO89" s="71"/>
      <c r="AP89" s="71"/>
      <c r="AQ89" s="40"/>
      <c r="AR89" s="44"/>
      <c r="AS89" s="81" t="s">
        <v>59</v>
      </c>
      <c r="AT89" s="82"/>
      <c r="AU89" s="83"/>
      <c r="AV89" s="83"/>
      <c r="AW89" s="83"/>
      <c r="AX89" s="83"/>
      <c r="AY89" s="83"/>
      <c r="AZ89" s="83"/>
      <c r="BA89" s="83"/>
      <c r="BB89" s="83"/>
      <c r="BC89" s="83"/>
      <c r="BD89" s="84"/>
      <c r="BE89" s="38"/>
    </row>
    <row r="90" s="2" customFormat="1" ht="15.15" customHeight="1">
      <c r="A90" s="38"/>
      <c r="B90" s="39"/>
      <c r="C90" s="31" t="s">
        <v>33</v>
      </c>
      <c r="D90" s="40"/>
      <c r="E90" s="40"/>
      <c r="F90" s="40"/>
      <c r="G90" s="40"/>
      <c r="H90" s="40"/>
      <c r="I90" s="40"/>
      <c r="J90" s="40"/>
      <c r="K90" s="40"/>
      <c r="L90" s="71" t="str">
        <f>IF(E14= "Vyplň údaj","",E14)</f>
        <v/>
      </c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31" t="s">
        <v>37</v>
      </c>
      <c r="AJ90" s="40"/>
      <c r="AK90" s="40"/>
      <c r="AL90" s="40"/>
      <c r="AM90" s="80" t="str">
        <f>IF(E20="","",E20)</f>
        <v xml:space="preserve"> </v>
      </c>
      <c r="AN90" s="71"/>
      <c r="AO90" s="71"/>
      <c r="AP90" s="71"/>
      <c r="AQ90" s="40"/>
      <c r="AR90" s="44"/>
      <c r="AS90" s="85"/>
      <c r="AT90" s="86"/>
      <c r="AU90" s="87"/>
      <c r="AV90" s="87"/>
      <c r="AW90" s="87"/>
      <c r="AX90" s="87"/>
      <c r="AY90" s="87"/>
      <c r="AZ90" s="87"/>
      <c r="BA90" s="87"/>
      <c r="BB90" s="87"/>
      <c r="BC90" s="87"/>
      <c r="BD90" s="88"/>
      <c r="BE90" s="38"/>
    </row>
    <row r="91" s="2" customFormat="1" ht="10.8" customHeight="1">
      <c r="A91" s="38"/>
      <c r="B91" s="39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  <c r="AL91" s="40"/>
      <c r="AM91" s="40"/>
      <c r="AN91" s="40"/>
      <c r="AO91" s="40"/>
      <c r="AP91" s="40"/>
      <c r="AQ91" s="40"/>
      <c r="AR91" s="44"/>
      <c r="AS91" s="89"/>
      <c r="AT91" s="90"/>
      <c r="AU91" s="91"/>
      <c r="AV91" s="91"/>
      <c r="AW91" s="91"/>
      <c r="AX91" s="91"/>
      <c r="AY91" s="91"/>
      <c r="AZ91" s="91"/>
      <c r="BA91" s="91"/>
      <c r="BB91" s="91"/>
      <c r="BC91" s="91"/>
      <c r="BD91" s="92"/>
      <c r="BE91" s="38"/>
    </row>
    <row r="92" s="2" customFormat="1" ht="29.28" customHeight="1">
      <c r="A92" s="38"/>
      <c r="B92" s="39"/>
      <c r="C92" s="93" t="s">
        <v>60</v>
      </c>
      <c r="D92" s="94"/>
      <c r="E92" s="94"/>
      <c r="F92" s="94"/>
      <c r="G92" s="94"/>
      <c r="H92" s="95"/>
      <c r="I92" s="96" t="s">
        <v>61</v>
      </c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7" t="s">
        <v>62</v>
      </c>
      <c r="AH92" s="94"/>
      <c r="AI92" s="94"/>
      <c r="AJ92" s="94"/>
      <c r="AK92" s="94"/>
      <c r="AL92" s="94"/>
      <c r="AM92" s="94"/>
      <c r="AN92" s="96" t="s">
        <v>63</v>
      </c>
      <c r="AO92" s="94"/>
      <c r="AP92" s="98"/>
      <c r="AQ92" s="99" t="s">
        <v>64</v>
      </c>
      <c r="AR92" s="44"/>
      <c r="AS92" s="100" t="s">
        <v>65</v>
      </c>
      <c r="AT92" s="101" t="s">
        <v>66</v>
      </c>
      <c r="AU92" s="101" t="s">
        <v>67</v>
      </c>
      <c r="AV92" s="101" t="s">
        <v>68</v>
      </c>
      <c r="AW92" s="101" t="s">
        <v>69</v>
      </c>
      <c r="AX92" s="101" t="s">
        <v>70</v>
      </c>
      <c r="AY92" s="101" t="s">
        <v>71</v>
      </c>
      <c r="AZ92" s="101" t="s">
        <v>72</v>
      </c>
      <c r="BA92" s="101" t="s">
        <v>73</v>
      </c>
      <c r="BB92" s="101" t="s">
        <v>74</v>
      </c>
      <c r="BC92" s="101" t="s">
        <v>75</v>
      </c>
      <c r="BD92" s="102" t="s">
        <v>76</v>
      </c>
      <c r="BE92" s="38"/>
    </row>
    <row r="93" s="2" customFormat="1" ht="10.8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  <c r="AL93" s="40"/>
      <c r="AM93" s="40"/>
      <c r="AN93" s="40"/>
      <c r="AO93" s="40"/>
      <c r="AP93" s="40"/>
      <c r="AQ93" s="40"/>
      <c r="AR93" s="44"/>
      <c r="AS93" s="103"/>
      <c r="AT93" s="104"/>
      <c r="AU93" s="104"/>
      <c r="AV93" s="104"/>
      <c r="AW93" s="104"/>
      <c r="AX93" s="104"/>
      <c r="AY93" s="104"/>
      <c r="AZ93" s="104"/>
      <c r="BA93" s="104"/>
      <c r="BB93" s="104"/>
      <c r="BC93" s="104"/>
      <c r="BD93" s="105"/>
      <c r="BE93" s="38"/>
    </row>
    <row r="94" s="6" customFormat="1" ht="32.4" customHeight="1">
      <c r="A94" s="6"/>
      <c r="B94" s="106"/>
      <c r="C94" s="107" t="s">
        <v>77</v>
      </c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  <c r="P94" s="108"/>
      <c r="Q94" s="108"/>
      <c r="R94" s="108"/>
      <c r="S94" s="108"/>
      <c r="T94" s="108"/>
      <c r="U94" s="108"/>
      <c r="V94" s="108"/>
      <c r="W94" s="108"/>
      <c r="X94" s="108"/>
      <c r="Y94" s="108"/>
      <c r="Z94" s="108"/>
      <c r="AA94" s="108"/>
      <c r="AB94" s="108"/>
      <c r="AC94" s="108"/>
      <c r="AD94" s="108"/>
      <c r="AE94" s="108"/>
      <c r="AF94" s="108"/>
      <c r="AG94" s="109">
        <f>ROUND(SUM(AG95:AG97),2)</f>
        <v>0</v>
      </c>
      <c r="AH94" s="109"/>
      <c r="AI94" s="109"/>
      <c r="AJ94" s="109"/>
      <c r="AK94" s="109"/>
      <c r="AL94" s="109"/>
      <c r="AM94" s="109"/>
      <c r="AN94" s="110">
        <f>SUM(AG94,AT94)</f>
        <v>0</v>
      </c>
      <c r="AO94" s="110"/>
      <c r="AP94" s="110"/>
      <c r="AQ94" s="111" t="s">
        <v>1</v>
      </c>
      <c r="AR94" s="112"/>
      <c r="AS94" s="113">
        <f>ROUND(SUM(AS95:AS97),2)</f>
        <v>0</v>
      </c>
      <c r="AT94" s="114">
        <f>ROUND(SUM(AV94:AW94),2)</f>
        <v>0</v>
      </c>
      <c r="AU94" s="115">
        <f>ROUND(SUM(AU95:AU97),5)</f>
        <v>0</v>
      </c>
      <c r="AV94" s="114">
        <f>ROUND(AZ94*L29,2)</f>
        <v>0</v>
      </c>
      <c r="AW94" s="114">
        <f>ROUND(BA94*L30,2)</f>
        <v>0</v>
      </c>
      <c r="AX94" s="114">
        <f>ROUND(BB94*L29,2)</f>
        <v>0</v>
      </c>
      <c r="AY94" s="114">
        <f>ROUND(BC94*L30,2)</f>
        <v>0</v>
      </c>
      <c r="AZ94" s="114">
        <f>ROUND(SUM(AZ95:AZ97),2)</f>
        <v>0</v>
      </c>
      <c r="BA94" s="114">
        <f>ROUND(SUM(BA95:BA97),2)</f>
        <v>0</v>
      </c>
      <c r="BB94" s="114">
        <f>ROUND(SUM(BB95:BB97),2)</f>
        <v>0</v>
      </c>
      <c r="BC94" s="114">
        <f>ROUND(SUM(BC95:BC97),2)</f>
        <v>0</v>
      </c>
      <c r="BD94" s="116">
        <f>ROUND(SUM(BD95:BD97),2)</f>
        <v>0</v>
      </c>
      <c r="BE94" s="6"/>
      <c r="BS94" s="117" t="s">
        <v>78</v>
      </c>
      <c r="BT94" s="117" t="s">
        <v>79</v>
      </c>
      <c r="BU94" s="118" t="s">
        <v>80</v>
      </c>
      <c r="BV94" s="117" t="s">
        <v>81</v>
      </c>
      <c r="BW94" s="117" t="s">
        <v>5</v>
      </c>
      <c r="BX94" s="117" t="s">
        <v>82</v>
      </c>
      <c r="CL94" s="117" t="s">
        <v>1</v>
      </c>
    </row>
    <row r="95" s="7" customFormat="1" ht="24.75" customHeight="1">
      <c r="A95" s="119" t="s">
        <v>83</v>
      </c>
      <c r="B95" s="120"/>
      <c r="C95" s="121"/>
      <c r="D95" s="122" t="s">
        <v>84</v>
      </c>
      <c r="E95" s="122"/>
      <c r="F95" s="122"/>
      <c r="G95" s="122"/>
      <c r="H95" s="122"/>
      <c r="I95" s="123"/>
      <c r="J95" s="122" t="s">
        <v>85</v>
      </c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  <c r="X95" s="122"/>
      <c r="Y95" s="122"/>
      <c r="Z95" s="122"/>
      <c r="AA95" s="122"/>
      <c r="AB95" s="122"/>
      <c r="AC95" s="122"/>
      <c r="AD95" s="122"/>
      <c r="AE95" s="122"/>
      <c r="AF95" s="122"/>
      <c r="AG95" s="124">
        <f>'SO 01 - SO 01 - Rekonstru...'!J30</f>
        <v>0</v>
      </c>
      <c r="AH95" s="123"/>
      <c r="AI95" s="123"/>
      <c r="AJ95" s="123"/>
      <c r="AK95" s="123"/>
      <c r="AL95" s="123"/>
      <c r="AM95" s="123"/>
      <c r="AN95" s="124">
        <f>SUM(AG95,AT95)</f>
        <v>0</v>
      </c>
      <c r="AO95" s="123"/>
      <c r="AP95" s="123"/>
      <c r="AQ95" s="125" t="s">
        <v>86</v>
      </c>
      <c r="AR95" s="126"/>
      <c r="AS95" s="127">
        <v>0</v>
      </c>
      <c r="AT95" s="128">
        <f>ROUND(SUM(AV95:AW95),2)</f>
        <v>0</v>
      </c>
      <c r="AU95" s="129">
        <f>'SO 01 - SO 01 - Rekonstru...'!P130</f>
        <v>0</v>
      </c>
      <c r="AV95" s="128">
        <f>'SO 01 - SO 01 - Rekonstru...'!J33</f>
        <v>0</v>
      </c>
      <c r="AW95" s="128">
        <f>'SO 01 - SO 01 - Rekonstru...'!J34</f>
        <v>0</v>
      </c>
      <c r="AX95" s="128">
        <f>'SO 01 - SO 01 - Rekonstru...'!J35</f>
        <v>0</v>
      </c>
      <c r="AY95" s="128">
        <f>'SO 01 - SO 01 - Rekonstru...'!J36</f>
        <v>0</v>
      </c>
      <c r="AZ95" s="128">
        <f>'SO 01 - SO 01 - Rekonstru...'!F33</f>
        <v>0</v>
      </c>
      <c r="BA95" s="128">
        <f>'SO 01 - SO 01 - Rekonstru...'!F34</f>
        <v>0</v>
      </c>
      <c r="BB95" s="128">
        <f>'SO 01 - SO 01 - Rekonstru...'!F35</f>
        <v>0</v>
      </c>
      <c r="BC95" s="128">
        <f>'SO 01 - SO 01 - Rekonstru...'!F36</f>
        <v>0</v>
      </c>
      <c r="BD95" s="130">
        <f>'SO 01 - SO 01 - Rekonstru...'!F37</f>
        <v>0</v>
      </c>
      <c r="BE95" s="7"/>
      <c r="BT95" s="131" t="s">
        <v>87</v>
      </c>
      <c r="BV95" s="131" t="s">
        <v>81</v>
      </c>
      <c r="BW95" s="131" t="s">
        <v>88</v>
      </c>
      <c r="BX95" s="131" t="s">
        <v>5</v>
      </c>
      <c r="CL95" s="131" t="s">
        <v>1</v>
      </c>
      <c r="CM95" s="131" t="s">
        <v>20</v>
      </c>
    </row>
    <row r="96" s="7" customFormat="1" ht="24.75" customHeight="1">
      <c r="A96" s="119" t="s">
        <v>83</v>
      </c>
      <c r="B96" s="120"/>
      <c r="C96" s="121"/>
      <c r="D96" s="122" t="s">
        <v>89</v>
      </c>
      <c r="E96" s="122"/>
      <c r="F96" s="122"/>
      <c r="G96" s="122"/>
      <c r="H96" s="122"/>
      <c r="I96" s="123"/>
      <c r="J96" s="122" t="s">
        <v>90</v>
      </c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  <c r="X96" s="122"/>
      <c r="Y96" s="122"/>
      <c r="Z96" s="122"/>
      <c r="AA96" s="122"/>
      <c r="AB96" s="122"/>
      <c r="AC96" s="122"/>
      <c r="AD96" s="122"/>
      <c r="AE96" s="122"/>
      <c r="AF96" s="122"/>
      <c r="AG96" s="124">
        <f>'SO 02 - SO 02 - Rekonstru...'!J30</f>
        <v>0</v>
      </c>
      <c r="AH96" s="123"/>
      <c r="AI96" s="123"/>
      <c r="AJ96" s="123"/>
      <c r="AK96" s="123"/>
      <c r="AL96" s="123"/>
      <c r="AM96" s="123"/>
      <c r="AN96" s="124">
        <f>SUM(AG96,AT96)</f>
        <v>0</v>
      </c>
      <c r="AO96" s="123"/>
      <c r="AP96" s="123"/>
      <c r="AQ96" s="125" t="s">
        <v>86</v>
      </c>
      <c r="AR96" s="126"/>
      <c r="AS96" s="127">
        <v>0</v>
      </c>
      <c r="AT96" s="128">
        <f>ROUND(SUM(AV96:AW96),2)</f>
        <v>0</v>
      </c>
      <c r="AU96" s="129">
        <f>'SO 02 - SO 02 - Rekonstru...'!P130</f>
        <v>0</v>
      </c>
      <c r="AV96" s="128">
        <f>'SO 02 - SO 02 - Rekonstru...'!J33</f>
        <v>0</v>
      </c>
      <c r="AW96" s="128">
        <f>'SO 02 - SO 02 - Rekonstru...'!J34</f>
        <v>0</v>
      </c>
      <c r="AX96" s="128">
        <f>'SO 02 - SO 02 - Rekonstru...'!J35</f>
        <v>0</v>
      </c>
      <c r="AY96" s="128">
        <f>'SO 02 - SO 02 - Rekonstru...'!J36</f>
        <v>0</v>
      </c>
      <c r="AZ96" s="128">
        <f>'SO 02 - SO 02 - Rekonstru...'!F33</f>
        <v>0</v>
      </c>
      <c r="BA96" s="128">
        <f>'SO 02 - SO 02 - Rekonstru...'!F34</f>
        <v>0</v>
      </c>
      <c r="BB96" s="128">
        <f>'SO 02 - SO 02 - Rekonstru...'!F35</f>
        <v>0</v>
      </c>
      <c r="BC96" s="128">
        <f>'SO 02 - SO 02 - Rekonstru...'!F36</f>
        <v>0</v>
      </c>
      <c r="BD96" s="130">
        <f>'SO 02 - SO 02 - Rekonstru...'!F37</f>
        <v>0</v>
      </c>
      <c r="BE96" s="7"/>
      <c r="BT96" s="131" t="s">
        <v>87</v>
      </c>
      <c r="BV96" s="131" t="s">
        <v>81</v>
      </c>
      <c r="BW96" s="131" t="s">
        <v>91</v>
      </c>
      <c r="BX96" s="131" t="s">
        <v>5</v>
      </c>
      <c r="CL96" s="131" t="s">
        <v>1</v>
      </c>
      <c r="CM96" s="131" t="s">
        <v>20</v>
      </c>
    </row>
    <row r="97" s="7" customFormat="1" ht="16.5" customHeight="1">
      <c r="A97" s="119" t="s">
        <v>83</v>
      </c>
      <c r="B97" s="120"/>
      <c r="C97" s="121"/>
      <c r="D97" s="122" t="s">
        <v>92</v>
      </c>
      <c r="E97" s="122"/>
      <c r="F97" s="122"/>
      <c r="G97" s="122"/>
      <c r="H97" s="122"/>
      <c r="I97" s="123"/>
      <c r="J97" s="122" t="s">
        <v>93</v>
      </c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  <c r="X97" s="122"/>
      <c r="Y97" s="122"/>
      <c r="Z97" s="122"/>
      <c r="AA97" s="122"/>
      <c r="AB97" s="122"/>
      <c r="AC97" s="122"/>
      <c r="AD97" s="122"/>
      <c r="AE97" s="122"/>
      <c r="AF97" s="122"/>
      <c r="AG97" s="124">
        <f>'VRN - Vedlejší rozpočtové...'!J30</f>
        <v>0</v>
      </c>
      <c r="AH97" s="123"/>
      <c r="AI97" s="123"/>
      <c r="AJ97" s="123"/>
      <c r="AK97" s="123"/>
      <c r="AL97" s="123"/>
      <c r="AM97" s="123"/>
      <c r="AN97" s="124">
        <f>SUM(AG97,AT97)</f>
        <v>0</v>
      </c>
      <c r="AO97" s="123"/>
      <c r="AP97" s="123"/>
      <c r="AQ97" s="125" t="s">
        <v>94</v>
      </c>
      <c r="AR97" s="126"/>
      <c r="AS97" s="132">
        <v>0</v>
      </c>
      <c r="AT97" s="133">
        <f>ROUND(SUM(AV97:AW97),2)</f>
        <v>0</v>
      </c>
      <c r="AU97" s="134">
        <f>'VRN - Vedlejší rozpočtové...'!P121</f>
        <v>0</v>
      </c>
      <c r="AV97" s="133">
        <f>'VRN - Vedlejší rozpočtové...'!J33</f>
        <v>0</v>
      </c>
      <c r="AW97" s="133">
        <f>'VRN - Vedlejší rozpočtové...'!J34</f>
        <v>0</v>
      </c>
      <c r="AX97" s="133">
        <f>'VRN - Vedlejší rozpočtové...'!J35</f>
        <v>0</v>
      </c>
      <c r="AY97" s="133">
        <f>'VRN - Vedlejší rozpočtové...'!J36</f>
        <v>0</v>
      </c>
      <c r="AZ97" s="133">
        <f>'VRN - Vedlejší rozpočtové...'!F33</f>
        <v>0</v>
      </c>
      <c r="BA97" s="133">
        <f>'VRN - Vedlejší rozpočtové...'!F34</f>
        <v>0</v>
      </c>
      <c r="BB97" s="133">
        <f>'VRN - Vedlejší rozpočtové...'!F35</f>
        <v>0</v>
      </c>
      <c r="BC97" s="133">
        <f>'VRN - Vedlejší rozpočtové...'!F36</f>
        <v>0</v>
      </c>
      <c r="BD97" s="135">
        <f>'VRN - Vedlejší rozpočtové...'!F37</f>
        <v>0</v>
      </c>
      <c r="BE97" s="7"/>
      <c r="BT97" s="131" t="s">
        <v>87</v>
      </c>
      <c r="BV97" s="131" t="s">
        <v>81</v>
      </c>
      <c r="BW97" s="131" t="s">
        <v>95</v>
      </c>
      <c r="BX97" s="131" t="s">
        <v>5</v>
      </c>
      <c r="CL97" s="131" t="s">
        <v>1</v>
      </c>
      <c r="CM97" s="131" t="s">
        <v>20</v>
      </c>
    </row>
    <row r="98" s="2" customFormat="1" ht="30" customHeight="1">
      <c r="A98" s="38"/>
      <c r="B98" s="39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  <c r="AL98" s="40"/>
      <c r="AM98" s="40"/>
      <c r="AN98" s="40"/>
      <c r="AO98" s="40"/>
      <c r="AP98" s="40"/>
      <c r="AQ98" s="40"/>
      <c r="AR98" s="44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  <row r="99" s="2" customFormat="1" ht="6.96" customHeight="1">
      <c r="A99" s="38"/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44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</sheetData>
  <sheetProtection sheet="1" formatColumns="0" formatRows="0" objects="1" scenarios="1" spinCount="100000" saltValue="qTdZXfTuVCniyYNcLdBrOI8nv3NephGkLvB66YFMZ5NDTpyRsKn9itZPjOXT2ldC2o8YORmLi6/UVpGk18zDjg==" hashValue="DlgU/OdtyQVchLQtpj4WSiM99MaSvWgSeQLfH+CwYkZsEPSk4T7swWiqHf+12MaXejL3axIOnpByEoNuVmveeQ==" algorithmName="SHA-512" password="CC35"/>
  <mergeCells count="50"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J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SO 01 - SO 01 - Rekonstru...'!C2" display="/"/>
    <hyperlink ref="A96" location="'SO 02 - SO 02 - Rekonstru...'!C2" display="/"/>
    <hyperlink ref="A97" location="'VRN - Vedlejší rozpočtové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88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20</v>
      </c>
    </row>
    <row r="4" s="1" customFormat="1" ht="24.96" customHeight="1">
      <c r="B4" s="19"/>
      <c r="D4" s="138" t="s">
        <v>96</v>
      </c>
      <c r="L4" s="19"/>
      <c r="M4" s="139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0" t="s">
        <v>16</v>
      </c>
      <c r="L6" s="19"/>
    </row>
    <row r="7" s="1" customFormat="1" ht="16.5" customHeight="1">
      <c r="B7" s="19"/>
      <c r="E7" s="141" t="str">
        <f>'Rekapitulace stavby'!K6</f>
        <v>Gymnázium Blansko - rekonstrukce areál. kanalizace a rozvodu ZP</v>
      </c>
      <c r="F7" s="140"/>
      <c r="G7" s="140"/>
      <c r="H7" s="140"/>
      <c r="L7" s="19"/>
    </row>
    <row r="8" s="2" customFormat="1" ht="12" customHeight="1">
      <c r="A8" s="38"/>
      <c r="B8" s="44"/>
      <c r="C8" s="38"/>
      <c r="D8" s="140" t="s">
        <v>97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98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21</v>
      </c>
      <c r="E12" s="38"/>
      <c r="F12" s="143" t="s">
        <v>22</v>
      </c>
      <c r="G12" s="38"/>
      <c r="H12" s="38"/>
      <c r="I12" s="140" t="s">
        <v>23</v>
      </c>
      <c r="J12" s="144" t="str">
        <f>'Rekapitulace stavby'!AN8</f>
        <v>16. 12. 2025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29</v>
      </c>
      <c r="E14" s="38"/>
      <c r="F14" s="38"/>
      <c r="G14" s="38"/>
      <c r="H14" s="38"/>
      <c r="I14" s="140" t="s">
        <v>30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32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33</v>
      </c>
      <c r="E17" s="38"/>
      <c r="F17" s="38"/>
      <c r="G17" s="38"/>
      <c r="H17" s="38"/>
      <c r="I17" s="140" t="s">
        <v>30</v>
      </c>
      <c r="J17" s="32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2" t="str">
        <f>'Rekapitulace stavby'!E14</f>
        <v>Vyplň údaj</v>
      </c>
      <c r="F18" s="143"/>
      <c r="G18" s="143"/>
      <c r="H18" s="143"/>
      <c r="I18" s="140" t="s">
        <v>32</v>
      </c>
      <c r="J18" s="32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35</v>
      </c>
      <c r="E20" s="38"/>
      <c r="F20" s="38"/>
      <c r="G20" s="38"/>
      <c r="H20" s="38"/>
      <c r="I20" s="140" t="s">
        <v>30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32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37</v>
      </c>
      <c r="E23" s="38"/>
      <c r="F23" s="38"/>
      <c r="G23" s="38"/>
      <c r="H23" s="38"/>
      <c r="I23" s="140" t="s">
        <v>30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32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38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39</v>
      </c>
      <c r="E30" s="38"/>
      <c r="F30" s="38"/>
      <c r="G30" s="38"/>
      <c r="H30" s="38"/>
      <c r="I30" s="38"/>
      <c r="J30" s="151">
        <f>ROUND(J130,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41</v>
      </c>
      <c r="G32" s="38"/>
      <c r="H32" s="38"/>
      <c r="I32" s="152" t="s">
        <v>40</v>
      </c>
      <c r="J32" s="152" t="s">
        <v>42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43</v>
      </c>
      <c r="E33" s="140" t="s">
        <v>44</v>
      </c>
      <c r="F33" s="154">
        <f>ROUND((SUM(BE130:BE333)),  2)</f>
        <v>0</v>
      </c>
      <c r="G33" s="38"/>
      <c r="H33" s="38"/>
      <c r="I33" s="155">
        <v>0.20999999999999999</v>
      </c>
      <c r="J33" s="154">
        <f>ROUND(((SUM(BE130:BE333))*I33),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45</v>
      </c>
      <c r="F34" s="154">
        <f>ROUND((SUM(BF130:BF333)),  2)</f>
        <v>0</v>
      </c>
      <c r="G34" s="38"/>
      <c r="H34" s="38"/>
      <c r="I34" s="155">
        <v>0.12</v>
      </c>
      <c r="J34" s="154">
        <f>ROUND(((SUM(BF130:BF333))*I34),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46</v>
      </c>
      <c r="F35" s="154">
        <f>ROUND((SUM(BG130:BG333)),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47</v>
      </c>
      <c r="F36" s="154">
        <f>ROUND((SUM(BH130:BH333)),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48</v>
      </c>
      <c r="F37" s="154">
        <f>ROUND((SUM(BI130:BI333)),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49</v>
      </c>
      <c r="E39" s="158"/>
      <c r="F39" s="158"/>
      <c r="G39" s="159" t="s">
        <v>50</v>
      </c>
      <c r="H39" s="160" t="s">
        <v>51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3"/>
      <c r="D50" s="163" t="s">
        <v>52</v>
      </c>
      <c r="E50" s="164"/>
      <c r="F50" s="164"/>
      <c r="G50" s="163" t="s">
        <v>53</v>
      </c>
      <c r="H50" s="164"/>
      <c r="I50" s="164"/>
      <c r="J50" s="164"/>
      <c r="K50" s="164"/>
      <c r="L50" s="63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8"/>
      <c r="B61" s="44"/>
      <c r="C61" s="38"/>
      <c r="D61" s="165" t="s">
        <v>54</v>
      </c>
      <c r="E61" s="166"/>
      <c r="F61" s="167" t="s">
        <v>55</v>
      </c>
      <c r="G61" s="165" t="s">
        <v>54</v>
      </c>
      <c r="H61" s="166"/>
      <c r="I61" s="166"/>
      <c r="J61" s="168" t="s">
        <v>55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8"/>
      <c r="B65" s="44"/>
      <c r="C65" s="38"/>
      <c r="D65" s="163" t="s">
        <v>56</v>
      </c>
      <c r="E65" s="169"/>
      <c r="F65" s="169"/>
      <c r="G65" s="163" t="s">
        <v>57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8"/>
      <c r="B76" s="44"/>
      <c r="C76" s="38"/>
      <c r="D76" s="165" t="s">
        <v>54</v>
      </c>
      <c r="E76" s="166"/>
      <c r="F76" s="167" t="s">
        <v>55</v>
      </c>
      <c r="G76" s="165" t="s">
        <v>54</v>
      </c>
      <c r="H76" s="166"/>
      <c r="I76" s="166"/>
      <c r="J76" s="168" t="s">
        <v>55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2" t="s">
        <v>99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1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Gymnázium Blansko - rekonstrukce areál. kanalizace a rozvodu ZP</v>
      </c>
      <c r="F85" s="31"/>
      <c r="G85" s="31"/>
      <c r="H85" s="31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1" t="s">
        <v>97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01 - SO 01 - Rekonstrukce jednotné kanalizace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1" t="s">
        <v>21</v>
      </c>
      <c r="D89" s="40"/>
      <c r="E89" s="40"/>
      <c r="F89" s="26" t="str">
        <f>F12</f>
        <v>Blansko</v>
      </c>
      <c r="G89" s="40"/>
      <c r="H89" s="40"/>
      <c r="I89" s="31" t="s">
        <v>23</v>
      </c>
      <c r="J89" s="79" t="str">
        <f>IF(J12="","",J12)</f>
        <v>16. 12. 2025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1" t="s">
        <v>29</v>
      </c>
      <c r="D91" s="40"/>
      <c r="E91" s="40"/>
      <c r="F91" s="26" t="str">
        <f>E15</f>
        <v xml:space="preserve"> </v>
      </c>
      <c r="G91" s="40"/>
      <c r="H91" s="40"/>
      <c r="I91" s="31" t="s">
        <v>35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1" t="s">
        <v>33</v>
      </c>
      <c r="D92" s="40"/>
      <c r="E92" s="40"/>
      <c r="F92" s="26" t="str">
        <f>IF(E18="","",E18)</f>
        <v>Vyplň údaj</v>
      </c>
      <c r="G92" s="40"/>
      <c r="H92" s="40"/>
      <c r="I92" s="31" t="s">
        <v>37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100</v>
      </c>
      <c r="D94" s="176"/>
      <c r="E94" s="176"/>
      <c r="F94" s="176"/>
      <c r="G94" s="176"/>
      <c r="H94" s="176"/>
      <c r="I94" s="176"/>
      <c r="J94" s="177" t="s">
        <v>101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102</v>
      </c>
      <c r="D96" s="40"/>
      <c r="E96" s="40"/>
      <c r="F96" s="40"/>
      <c r="G96" s="40"/>
      <c r="H96" s="40"/>
      <c r="I96" s="40"/>
      <c r="J96" s="110">
        <f>J130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6" t="s">
        <v>103</v>
      </c>
    </row>
    <row r="97" s="9" customFormat="1" ht="24.96" customHeight="1">
      <c r="A97" s="9"/>
      <c r="B97" s="179"/>
      <c r="C97" s="180"/>
      <c r="D97" s="181" t="s">
        <v>104</v>
      </c>
      <c r="E97" s="182"/>
      <c r="F97" s="182"/>
      <c r="G97" s="182"/>
      <c r="H97" s="182"/>
      <c r="I97" s="182"/>
      <c r="J97" s="183">
        <f>J131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105</v>
      </c>
      <c r="E98" s="188"/>
      <c r="F98" s="188"/>
      <c r="G98" s="188"/>
      <c r="H98" s="188"/>
      <c r="I98" s="188"/>
      <c r="J98" s="189">
        <f>J132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106</v>
      </c>
      <c r="E99" s="188"/>
      <c r="F99" s="188"/>
      <c r="G99" s="188"/>
      <c r="H99" s="188"/>
      <c r="I99" s="188"/>
      <c r="J99" s="189">
        <f>J181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107</v>
      </c>
      <c r="E100" s="188"/>
      <c r="F100" s="188"/>
      <c r="G100" s="188"/>
      <c r="H100" s="188"/>
      <c r="I100" s="188"/>
      <c r="J100" s="189">
        <f>J184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108</v>
      </c>
      <c r="E101" s="188"/>
      <c r="F101" s="188"/>
      <c r="G101" s="188"/>
      <c r="H101" s="188"/>
      <c r="I101" s="188"/>
      <c r="J101" s="189">
        <f>J190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109</v>
      </c>
      <c r="E102" s="188"/>
      <c r="F102" s="188"/>
      <c r="G102" s="188"/>
      <c r="H102" s="188"/>
      <c r="I102" s="188"/>
      <c r="J102" s="189">
        <f>J193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110</v>
      </c>
      <c r="E103" s="188"/>
      <c r="F103" s="188"/>
      <c r="G103" s="188"/>
      <c r="H103" s="188"/>
      <c r="I103" s="188"/>
      <c r="J103" s="189">
        <f>J265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5"/>
      <c r="C104" s="186"/>
      <c r="D104" s="187" t="s">
        <v>111</v>
      </c>
      <c r="E104" s="188"/>
      <c r="F104" s="188"/>
      <c r="G104" s="188"/>
      <c r="H104" s="188"/>
      <c r="I104" s="188"/>
      <c r="J104" s="189">
        <f>J272</f>
        <v>0</v>
      </c>
      <c r="K104" s="186"/>
      <c r="L104" s="19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5"/>
      <c r="C105" s="186"/>
      <c r="D105" s="187" t="s">
        <v>112</v>
      </c>
      <c r="E105" s="188"/>
      <c r="F105" s="188"/>
      <c r="G105" s="188"/>
      <c r="H105" s="188"/>
      <c r="I105" s="188"/>
      <c r="J105" s="189">
        <f>J279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9"/>
      <c r="C106" s="180"/>
      <c r="D106" s="181" t="s">
        <v>113</v>
      </c>
      <c r="E106" s="182"/>
      <c r="F106" s="182"/>
      <c r="G106" s="182"/>
      <c r="H106" s="182"/>
      <c r="I106" s="182"/>
      <c r="J106" s="183">
        <f>J282</f>
        <v>0</v>
      </c>
      <c r="K106" s="180"/>
      <c r="L106" s="184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5"/>
      <c r="C107" s="186"/>
      <c r="D107" s="187" t="s">
        <v>114</v>
      </c>
      <c r="E107" s="188"/>
      <c r="F107" s="188"/>
      <c r="G107" s="188"/>
      <c r="H107" s="188"/>
      <c r="I107" s="188"/>
      <c r="J107" s="189">
        <f>J283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85"/>
      <c r="C108" s="186"/>
      <c r="D108" s="187" t="s">
        <v>115</v>
      </c>
      <c r="E108" s="188"/>
      <c r="F108" s="188"/>
      <c r="G108" s="188"/>
      <c r="H108" s="188"/>
      <c r="I108" s="188"/>
      <c r="J108" s="189">
        <f>J307</f>
        <v>0</v>
      </c>
      <c r="K108" s="186"/>
      <c r="L108" s="19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85"/>
      <c r="C109" s="186"/>
      <c r="D109" s="187" t="s">
        <v>116</v>
      </c>
      <c r="E109" s="188"/>
      <c r="F109" s="188"/>
      <c r="G109" s="188"/>
      <c r="H109" s="188"/>
      <c r="I109" s="188"/>
      <c r="J109" s="189">
        <f>J315</f>
        <v>0</v>
      </c>
      <c r="K109" s="186"/>
      <c r="L109" s="19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5"/>
      <c r="C110" s="186"/>
      <c r="D110" s="187" t="s">
        <v>117</v>
      </c>
      <c r="E110" s="188"/>
      <c r="F110" s="188"/>
      <c r="G110" s="188"/>
      <c r="H110" s="188"/>
      <c r="I110" s="188"/>
      <c r="J110" s="189">
        <f>J324</f>
        <v>0</v>
      </c>
      <c r="K110" s="186"/>
      <c r="L110" s="19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66"/>
      <c r="C112" s="67"/>
      <c r="D112" s="67"/>
      <c r="E112" s="67"/>
      <c r="F112" s="67"/>
      <c r="G112" s="67"/>
      <c r="H112" s="67"/>
      <c r="I112" s="67"/>
      <c r="J112" s="67"/>
      <c r="K112" s="67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6" s="2" customFormat="1" ht="6.96" customHeight="1">
      <c r="A116" s="38"/>
      <c r="B116" s="68"/>
      <c r="C116" s="69"/>
      <c r="D116" s="69"/>
      <c r="E116" s="69"/>
      <c r="F116" s="69"/>
      <c r="G116" s="69"/>
      <c r="H116" s="69"/>
      <c r="I116" s="69"/>
      <c r="J116" s="69"/>
      <c r="K116" s="69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24.96" customHeight="1">
      <c r="A117" s="38"/>
      <c r="B117" s="39"/>
      <c r="C117" s="22" t="s">
        <v>118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1" t="s">
        <v>16</v>
      </c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40"/>
      <c r="D120" s="40"/>
      <c r="E120" s="174" t="str">
        <f>E7</f>
        <v>Gymnázium Blansko - rekonstrukce areál. kanalizace a rozvodu ZP</v>
      </c>
      <c r="F120" s="31"/>
      <c r="G120" s="31"/>
      <c r="H120" s="31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1" t="s">
        <v>97</v>
      </c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40"/>
      <c r="D122" s="40"/>
      <c r="E122" s="76" t="str">
        <f>E9</f>
        <v>SO 01 - SO 01 - Rekonstrukce jednotné kanalizace</v>
      </c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1" t="s">
        <v>21</v>
      </c>
      <c r="D124" s="40"/>
      <c r="E124" s="40"/>
      <c r="F124" s="26" t="str">
        <f>F12</f>
        <v>Blansko</v>
      </c>
      <c r="G124" s="40"/>
      <c r="H124" s="40"/>
      <c r="I124" s="31" t="s">
        <v>23</v>
      </c>
      <c r="J124" s="79" t="str">
        <f>IF(J12="","",J12)</f>
        <v>16. 12. 2025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1" t="s">
        <v>29</v>
      </c>
      <c r="D126" s="40"/>
      <c r="E126" s="40"/>
      <c r="F126" s="26" t="str">
        <f>E15</f>
        <v xml:space="preserve"> </v>
      </c>
      <c r="G126" s="40"/>
      <c r="H126" s="40"/>
      <c r="I126" s="31" t="s">
        <v>35</v>
      </c>
      <c r="J126" s="36" t="str">
        <f>E21</f>
        <v xml:space="preserve"> </v>
      </c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1" t="s">
        <v>33</v>
      </c>
      <c r="D127" s="40"/>
      <c r="E127" s="40"/>
      <c r="F127" s="26" t="str">
        <f>IF(E18="","",E18)</f>
        <v>Vyplň údaj</v>
      </c>
      <c r="G127" s="40"/>
      <c r="H127" s="40"/>
      <c r="I127" s="31" t="s">
        <v>37</v>
      </c>
      <c r="J127" s="36" t="str">
        <f>E24</f>
        <v xml:space="preserve"> </v>
      </c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0.32" customHeight="1">
      <c r="A128" s="38"/>
      <c r="B128" s="39"/>
      <c r="C128" s="40"/>
      <c r="D128" s="40"/>
      <c r="E128" s="40"/>
      <c r="F128" s="40"/>
      <c r="G128" s="40"/>
      <c r="H128" s="40"/>
      <c r="I128" s="40"/>
      <c r="J128" s="40"/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11" customFormat="1" ht="29.28" customHeight="1">
      <c r="A129" s="191"/>
      <c r="B129" s="192"/>
      <c r="C129" s="193" t="s">
        <v>119</v>
      </c>
      <c r="D129" s="194" t="s">
        <v>64</v>
      </c>
      <c r="E129" s="194" t="s">
        <v>60</v>
      </c>
      <c r="F129" s="194" t="s">
        <v>61</v>
      </c>
      <c r="G129" s="194" t="s">
        <v>120</v>
      </c>
      <c r="H129" s="194" t="s">
        <v>121</v>
      </c>
      <c r="I129" s="194" t="s">
        <v>122</v>
      </c>
      <c r="J129" s="194" t="s">
        <v>101</v>
      </c>
      <c r="K129" s="195" t="s">
        <v>123</v>
      </c>
      <c r="L129" s="196"/>
      <c r="M129" s="100" t="s">
        <v>1</v>
      </c>
      <c r="N129" s="101" t="s">
        <v>43</v>
      </c>
      <c r="O129" s="101" t="s">
        <v>124</v>
      </c>
      <c r="P129" s="101" t="s">
        <v>125</v>
      </c>
      <c r="Q129" s="101" t="s">
        <v>126</v>
      </c>
      <c r="R129" s="101" t="s">
        <v>127</v>
      </c>
      <c r="S129" s="101" t="s">
        <v>128</v>
      </c>
      <c r="T129" s="102" t="s">
        <v>129</v>
      </c>
      <c r="U129" s="191"/>
      <c r="V129" s="191"/>
      <c r="W129" s="191"/>
      <c r="X129" s="191"/>
      <c r="Y129" s="191"/>
      <c r="Z129" s="191"/>
      <c r="AA129" s="191"/>
      <c r="AB129" s="191"/>
      <c r="AC129" s="191"/>
      <c r="AD129" s="191"/>
      <c r="AE129" s="191"/>
    </row>
    <row r="130" s="2" customFormat="1" ht="22.8" customHeight="1">
      <c r="A130" s="38"/>
      <c r="B130" s="39"/>
      <c r="C130" s="107" t="s">
        <v>130</v>
      </c>
      <c r="D130" s="40"/>
      <c r="E130" s="40"/>
      <c r="F130" s="40"/>
      <c r="G130" s="40"/>
      <c r="H130" s="40"/>
      <c r="I130" s="40"/>
      <c r="J130" s="197">
        <f>BK130</f>
        <v>0</v>
      </c>
      <c r="K130" s="40"/>
      <c r="L130" s="44"/>
      <c r="M130" s="103"/>
      <c r="N130" s="198"/>
      <c r="O130" s="104"/>
      <c r="P130" s="199">
        <f>P131+P282</f>
        <v>0</v>
      </c>
      <c r="Q130" s="104"/>
      <c r="R130" s="199">
        <f>R131+R282</f>
        <v>588.19393229999991</v>
      </c>
      <c r="S130" s="104"/>
      <c r="T130" s="200">
        <f>T131+T282</f>
        <v>56.286100000000005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6" t="s">
        <v>78</v>
      </c>
      <c r="AU130" s="16" t="s">
        <v>103</v>
      </c>
      <c r="BK130" s="201">
        <f>BK131+BK282</f>
        <v>0</v>
      </c>
    </row>
    <row r="131" s="12" customFormat="1" ht="25.92" customHeight="1">
      <c r="A131" s="12"/>
      <c r="B131" s="202"/>
      <c r="C131" s="203"/>
      <c r="D131" s="204" t="s">
        <v>78</v>
      </c>
      <c r="E131" s="205" t="s">
        <v>131</v>
      </c>
      <c r="F131" s="205" t="s">
        <v>132</v>
      </c>
      <c r="G131" s="203"/>
      <c r="H131" s="203"/>
      <c r="I131" s="206"/>
      <c r="J131" s="207">
        <f>BK131</f>
        <v>0</v>
      </c>
      <c r="K131" s="203"/>
      <c r="L131" s="208"/>
      <c r="M131" s="209"/>
      <c r="N131" s="210"/>
      <c r="O131" s="210"/>
      <c r="P131" s="211">
        <f>P132+P181+P184+P190+P193+P265+P272+P279</f>
        <v>0</v>
      </c>
      <c r="Q131" s="210"/>
      <c r="R131" s="211">
        <f>R132+R181+R184+R190+R193+R265+R272+R279</f>
        <v>587.4881347999999</v>
      </c>
      <c r="S131" s="210"/>
      <c r="T131" s="212">
        <f>T132+T181+T184+T190+T193+T265+T272+T279</f>
        <v>55.814700000000002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3" t="s">
        <v>87</v>
      </c>
      <c r="AT131" s="214" t="s">
        <v>78</v>
      </c>
      <c r="AU131" s="214" t="s">
        <v>79</v>
      </c>
      <c r="AY131" s="213" t="s">
        <v>133</v>
      </c>
      <c r="BK131" s="215">
        <f>BK132+BK181+BK184+BK190+BK193+BK265+BK272+BK279</f>
        <v>0</v>
      </c>
    </row>
    <row r="132" s="12" customFormat="1" ht="22.8" customHeight="1">
      <c r="A132" s="12"/>
      <c r="B132" s="202"/>
      <c r="C132" s="203"/>
      <c r="D132" s="204" t="s">
        <v>78</v>
      </c>
      <c r="E132" s="216" t="s">
        <v>87</v>
      </c>
      <c r="F132" s="216" t="s">
        <v>134</v>
      </c>
      <c r="G132" s="203"/>
      <c r="H132" s="203"/>
      <c r="I132" s="206"/>
      <c r="J132" s="217">
        <f>BK132</f>
        <v>0</v>
      </c>
      <c r="K132" s="203"/>
      <c r="L132" s="208"/>
      <c r="M132" s="209"/>
      <c r="N132" s="210"/>
      <c r="O132" s="210"/>
      <c r="P132" s="211">
        <f>SUM(P133:P180)</f>
        <v>0</v>
      </c>
      <c r="Q132" s="210"/>
      <c r="R132" s="211">
        <f>SUM(R133:R180)</f>
        <v>579.58006799999998</v>
      </c>
      <c r="S132" s="210"/>
      <c r="T132" s="212">
        <f>SUM(T133:T180)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3" t="s">
        <v>87</v>
      </c>
      <c r="AT132" s="214" t="s">
        <v>78</v>
      </c>
      <c r="AU132" s="214" t="s">
        <v>87</v>
      </c>
      <c r="AY132" s="213" t="s">
        <v>133</v>
      </c>
      <c r="BK132" s="215">
        <f>SUM(BK133:BK180)</f>
        <v>0</v>
      </c>
    </row>
    <row r="133" s="2" customFormat="1" ht="24.15" customHeight="1">
      <c r="A133" s="38"/>
      <c r="B133" s="39"/>
      <c r="C133" s="218" t="s">
        <v>87</v>
      </c>
      <c r="D133" s="218" t="s">
        <v>135</v>
      </c>
      <c r="E133" s="219" t="s">
        <v>136</v>
      </c>
      <c r="F133" s="220" t="s">
        <v>137</v>
      </c>
      <c r="G133" s="221" t="s">
        <v>138</v>
      </c>
      <c r="H133" s="222">
        <v>1</v>
      </c>
      <c r="I133" s="223"/>
      <c r="J133" s="224">
        <f>ROUND(I133*H133,2)</f>
        <v>0</v>
      </c>
      <c r="K133" s="220" t="s">
        <v>139</v>
      </c>
      <c r="L133" s="44"/>
      <c r="M133" s="225" t="s">
        <v>1</v>
      </c>
      <c r="N133" s="226" t="s">
        <v>44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140</v>
      </c>
      <c r="AT133" s="229" t="s">
        <v>135</v>
      </c>
      <c r="AU133" s="229" t="s">
        <v>20</v>
      </c>
      <c r="AY133" s="16" t="s">
        <v>133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6" t="s">
        <v>87</v>
      </c>
      <c r="BK133" s="230">
        <f>ROUND(I133*H133,2)</f>
        <v>0</v>
      </c>
      <c r="BL133" s="16" t="s">
        <v>140</v>
      </c>
      <c r="BM133" s="229" t="s">
        <v>141</v>
      </c>
    </row>
    <row r="134" s="2" customFormat="1" ht="33" customHeight="1">
      <c r="A134" s="38"/>
      <c r="B134" s="39"/>
      <c r="C134" s="218" t="s">
        <v>20</v>
      </c>
      <c r="D134" s="218" t="s">
        <v>135</v>
      </c>
      <c r="E134" s="219" t="s">
        <v>142</v>
      </c>
      <c r="F134" s="220" t="s">
        <v>143</v>
      </c>
      <c r="G134" s="221" t="s">
        <v>144</v>
      </c>
      <c r="H134" s="222">
        <v>14.300000000000001</v>
      </c>
      <c r="I134" s="223"/>
      <c r="J134" s="224">
        <f>ROUND(I134*H134,2)</f>
        <v>0</v>
      </c>
      <c r="K134" s="220" t="s">
        <v>139</v>
      </c>
      <c r="L134" s="44"/>
      <c r="M134" s="225" t="s">
        <v>1</v>
      </c>
      <c r="N134" s="226" t="s">
        <v>44</v>
      </c>
      <c r="O134" s="91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9" t="s">
        <v>140</v>
      </c>
      <c r="AT134" s="229" t="s">
        <v>135</v>
      </c>
      <c r="AU134" s="229" t="s">
        <v>20</v>
      </c>
      <c r="AY134" s="16" t="s">
        <v>133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6" t="s">
        <v>87</v>
      </c>
      <c r="BK134" s="230">
        <f>ROUND(I134*H134,2)</f>
        <v>0</v>
      </c>
      <c r="BL134" s="16" t="s">
        <v>140</v>
      </c>
      <c r="BM134" s="229" t="s">
        <v>145</v>
      </c>
    </row>
    <row r="135" s="13" customFormat="1">
      <c r="A135" s="13"/>
      <c r="B135" s="231"/>
      <c r="C135" s="232"/>
      <c r="D135" s="233" t="s">
        <v>146</v>
      </c>
      <c r="E135" s="234" t="s">
        <v>1</v>
      </c>
      <c r="F135" s="235" t="s">
        <v>147</v>
      </c>
      <c r="G135" s="232"/>
      <c r="H135" s="236">
        <v>14.300000000000001</v>
      </c>
      <c r="I135" s="237"/>
      <c r="J135" s="232"/>
      <c r="K135" s="232"/>
      <c r="L135" s="238"/>
      <c r="M135" s="239"/>
      <c r="N135" s="240"/>
      <c r="O135" s="240"/>
      <c r="P135" s="240"/>
      <c r="Q135" s="240"/>
      <c r="R135" s="240"/>
      <c r="S135" s="240"/>
      <c r="T135" s="24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2" t="s">
        <v>146</v>
      </c>
      <c r="AU135" s="242" t="s">
        <v>20</v>
      </c>
      <c r="AV135" s="13" t="s">
        <v>20</v>
      </c>
      <c r="AW135" s="13" t="s">
        <v>36</v>
      </c>
      <c r="AX135" s="13" t="s">
        <v>87</v>
      </c>
      <c r="AY135" s="242" t="s">
        <v>133</v>
      </c>
    </row>
    <row r="136" s="2" customFormat="1" ht="37.8" customHeight="1">
      <c r="A136" s="38"/>
      <c r="B136" s="39"/>
      <c r="C136" s="218" t="s">
        <v>148</v>
      </c>
      <c r="D136" s="218" t="s">
        <v>135</v>
      </c>
      <c r="E136" s="219" t="s">
        <v>149</v>
      </c>
      <c r="F136" s="220" t="s">
        <v>150</v>
      </c>
      <c r="G136" s="221" t="s">
        <v>144</v>
      </c>
      <c r="H136" s="222">
        <v>19.350000000000001</v>
      </c>
      <c r="I136" s="223"/>
      <c r="J136" s="224">
        <f>ROUND(I136*H136,2)</f>
        <v>0</v>
      </c>
      <c r="K136" s="220" t="s">
        <v>139</v>
      </c>
      <c r="L136" s="44"/>
      <c r="M136" s="225" t="s">
        <v>1</v>
      </c>
      <c r="N136" s="226" t="s">
        <v>44</v>
      </c>
      <c r="O136" s="91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9" t="s">
        <v>140</v>
      </c>
      <c r="AT136" s="229" t="s">
        <v>135</v>
      </c>
      <c r="AU136" s="229" t="s">
        <v>20</v>
      </c>
      <c r="AY136" s="16" t="s">
        <v>133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6" t="s">
        <v>87</v>
      </c>
      <c r="BK136" s="230">
        <f>ROUND(I136*H136,2)</f>
        <v>0</v>
      </c>
      <c r="BL136" s="16" t="s">
        <v>140</v>
      </c>
      <c r="BM136" s="229" t="s">
        <v>151</v>
      </c>
    </row>
    <row r="137" s="13" customFormat="1">
      <c r="A137" s="13"/>
      <c r="B137" s="231"/>
      <c r="C137" s="232"/>
      <c r="D137" s="233" t="s">
        <v>146</v>
      </c>
      <c r="E137" s="234" t="s">
        <v>1</v>
      </c>
      <c r="F137" s="235" t="s">
        <v>152</v>
      </c>
      <c r="G137" s="232"/>
      <c r="H137" s="236">
        <v>6.75</v>
      </c>
      <c r="I137" s="237"/>
      <c r="J137" s="232"/>
      <c r="K137" s="232"/>
      <c r="L137" s="238"/>
      <c r="M137" s="239"/>
      <c r="N137" s="240"/>
      <c r="O137" s="240"/>
      <c r="P137" s="240"/>
      <c r="Q137" s="240"/>
      <c r="R137" s="240"/>
      <c r="S137" s="240"/>
      <c r="T137" s="241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42" t="s">
        <v>146</v>
      </c>
      <c r="AU137" s="242" t="s">
        <v>20</v>
      </c>
      <c r="AV137" s="13" t="s">
        <v>20</v>
      </c>
      <c r="AW137" s="13" t="s">
        <v>36</v>
      </c>
      <c r="AX137" s="13" t="s">
        <v>79</v>
      </c>
      <c r="AY137" s="242" t="s">
        <v>133</v>
      </c>
    </row>
    <row r="138" s="13" customFormat="1">
      <c r="A138" s="13"/>
      <c r="B138" s="231"/>
      <c r="C138" s="232"/>
      <c r="D138" s="233" t="s">
        <v>146</v>
      </c>
      <c r="E138" s="234" t="s">
        <v>1</v>
      </c>
      <c r="F138" s="235" t="s">
        <v>153</v>
      </c>
      <c r="G138" s="232"/>
      <c r="H138" s="236">
        <v>12.6</v>
      </c>
      <c r="I138" s="237"/>
      <c r="J138" s="232"/>
      <c r="K138" s="232"/>
      <c r="L138" s="238"/>
      <c r="M138" s="239"/>
      <c r="N138" s="240"/>
      <c r="O138" s="240"/>
      <c r="P138" s="240"/>
      <c r="Q138" s="240"/>
      <c r="R138" s="240"/>
      <c r="S138" s="240"/>
      <c r="T138" s="24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2" t="s">
        <v>146</v>
      </c>
      <c r="AU138" s="242" t="s">
        <v>20</v>
      </c>
      <c r="AV138" s="13" t="s">
        <v>20</v>
      </c>
      <c r="AW138" s="13" t="s">
        <v>36</v>
      </c>
      <c r="AX138" s="13" t="s">
        <v>79</v>
      </c>
      <c r="AY138" s="242" t="s">
        <v>133</v>
      </c>
    </row>
    <row r="139" s="14" customFormat="1">
      <c r="A139" s="14"/>
      <c r="B139" s="243"/>
      <c r="C139" s="244"/>
      <c r="D139" s="233" t="s">
        <v>146</v>
      </c>
      <c r="E139" s="245" t="s">
        <v>1</v>
      </c>
      <c r="F139" s="246" t="s">
        <v>154</v>
      </c>
      <c r="G139" s="244"/>
      <c r="H139" s="247">
        <v>19.350000000000001</v>
      </c>
      <c r="I139" s="248"/>
      <c r="J139" s="244"/>
      <c r="K139" s="244"/>
      <c r="L139" s="249"/>
      <c r="M139" s="250"/>
      <c r="N139" s="251"/>
      <c r="O139" s="251"/>
      <c r="P139" s="251"/>
      <c r="Q139" s="251"/>
      <c r="R139" s="251"/>
      <c r="S139" s="251"/>
      <c r="T139" s="252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53" t="s">
        <v>146</v>
      </c>
      <c r="AU139" s="253" t="s">
        <v>20</v>
      </c>
      <c r="AV139" s="14" t="s">
        <v>140</v>
      </c>
      <c r="AW139" s="14" t="s">
        <v>36</v>
      </c>
      <c r="AX139" s="14" t="s">
        <v>87</v>
      </c>
      <c r="AY139" s="253" t="s">
        <v>133</v>
      </c>
    </row>
    <row r="140" s="2" customFormat="1" ht="37.8" customHeight="1">
      <c r="A140" s="38"/>
      <c r="B140" s="39"/>
      <c r="C140" s="218" t="s">
        <v>140</v>
      </c>
      <c r="D140" s="218" t="s">
        <v>135</v>
      </c>
      <c r="E140" s="219" t="s">
        <v>155</v>
      </c>
      <c r="F140" s="220" t="s">
        <v>156</v>
      </c>
      <c r="G140" s="221" t="s">
        <v>144</v>
      </c>
      <c r="H140" s="222">
        <v>5.4000000000000004</v>
      </c>
      <c r="I140" s="223"/>
      <c r="J140" s="224">
        <f>ROUND(I140*H140,2)</f>
        <v>0</v>
      </c>
      <c r="K140" s="220" t="s">
        <v>139</v>
      </c>
      <c r="L140" s="44"/>
      <c r="M140" s="225" t="s">
        <v>1</v>
      </c>
      <c r="N140" s="226" t="s">
        <v>44</v>
      </c>
      <c r="O140" s="91"/>
      <c r="P140" s="227">
        <f>O140*H140</f>
        <v>0</v>
      </c>
      <c r="Q140" s="227">
        <v>0</v>
      </c>
      <c r="R140" s="227">
        <f>Q140*H140</f>
        <v>0</v>
      </c>
      <c r="S140" s="227">
        <v>0</v>
      </c>
      <c r="T140" s="228">
        <f>S140*H140</f>
        <v>0</v>
      </c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R140" s="229" t="s">
        <v>140</v>
      </c>
      <c r="AT140" s="229" t="s">
        <v>135</v>
      </c>
      <c r="AU140" s="229" t="s">
        <v>20</v>
      </c>
      <c r="AY140" s="16" t="s">
        <v>133</v>
      </c>
      <c r="BE140" s="230">
        <f>IF(N140="základní",J140,0)</f>
        <v>0</v>
      </c>
      <c r="BF140" s="230">
        <f>IF(N140="snížená",J140,0)</f>
        <v>0</v>
      </c>
      <c r="BG140" s="230">
        <f>IF(N140="zákl. přenesená",J140,0)</f>
        <v>0</v>
      </c>
      <c r="BH140" s="230">
        <f>IF(N140="sníž. přenesená",J140,0)</f>
        <v>0</v>
      </c>
      <c r="BI140" s="230">
        <f>IF(N140="nulová",J140,0)</f>
        <v>0</v>
      </c>
      <c r="BJ140" s="16" t="s">
        <v>87</v>
      </c>
      <c r="BK140" s="230">
        <f>ROUND(I140*H140,2)</f>
        <v>0</v>
      </c>
      <c r="BL140" s="16" t="s">
        <v>140</v>
      </c>
      <c r="BM140" s="229" t="s">
        <v>157</v>
      </c>
    </row>
    <row r="141" s="13" customFormat="1">
      <c r="A141" s="13"/>
      <c r="B141" s="231"/>
      <c r="C141" s="232"/>
      <c r="D141" s="233" t="s">
        <v>146</v>
      </c>
      <c r="E141" s="234" t="s">
        <v>1</v>
      </c>
      <c r="F141" s="235" t="s">
        <v>158</v>
      </c>
      <c r="G141" s="232"/>
      <c r="H141" s="236">
        <v>5.4000000000000004</v>
      </c>
      <c r="I141" s="237"/>
      <c r="J141" s="232"/>
      <c r="K141" s="232"/>
      <c r="L141" s="238"/>
      <c r="M141" s="239"/>
      <c r="N141" s="240"/>
      <c r="O141" s="240"/>
      <c r="P141" s="240"/>
      <c r="Q141" s="240"/>
      <c r="R141" s="240"/>
      <c r="S141" s="240"/>
      <c r="T141" s="241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42" t="s">
        <v>146</v>
      </c>
      <c r="AU141" s="242" t="s">
        <v>20</v>
      </c>
      <c r="AV141" s="13" t="s">
        <v>20</v>
      </c>
      <c r="AW141" s="13" t="s">
        <v>36</v>
      </c>
      <c r="AX141" s="13" t="s">
        <v>79</v>
      </c>
      <c r="AY141" s="242" t="s">
        <v>133</v>
      </c>
    </row>
    <row r="142" s="14" customFormat="1">
      <c r="A142" s="14"/>
      <c r="B142" s="243"/>
      <c r="C142" s="244"/>
      <c r="D142" s="233" t="s">
        <v>146</v>
      </c>
      <c r="E142" s="245" t="s">
        <v>1</v>
      </c>
      <c r="F142" s="246" t="s">
        <v>154</v>
      </c>
      <c r="G142" s="244"/>
      <c r="H142" s="247">
        <v>5.4000000000000004</v>
      </c>
      <c r="I142" s="248"/>
      <c r="J142" s="244"/>
      <c r="K142" s="244"/>
      <c r="L142" s="249"/>
      <c r="M142" s="250"/>
      <c r="N142" s="251"/>
      <c r="O142" s="251"/>
      <c r="P142" s="251"/>
      <c r="Q142" s="251"/>
      <c r="R142" s="251"/>
      <c r="S142" s="251"/>
      <c r="T142" s="252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53" t="s">
        <v>146</v>
      </c>
      <c r="AU142" s="253" t="s">
        <v>20</v>
      </c>
      <c r="AV142" s="14" t="s">
        <v>140</v>
      </c>
      <c r="AW142" s="14" t="s">
        <v>36</v>
      </c>
      <c r="AX142" s="14" t="s">
        <v>87</v>
      </c>
      <c r="AY142" s="253" t="s">
        <v>133</v>
      </c>
    </row>
    <row r="143" s="2" customFormat="1" ht="37.8" customHeight="1">
      <c r="A143" s="38"/>
      <c r="B143" s="39"/>
      <c r="C143" s="218" t="s">
        <v>159</v>
      </c>
      <c r="D143" s="218" t="s">
        <v>135</v>
      </c>
      <c r="E143" s="219" t="s">
        <v>160</v>
      </c>
      <c r="F143" s="220" t="s">
        <v>161</v>
      </c>
      <c r="G143" s="221" t="s">
        <v>144</v>
      </c>
      <c r="H143" s="222">
        <v>101.40000000000001</v>
      </c>
      <c r="I143" s="223"/>
      <c r="J143" s="224">
        <f>ROUND(I143*H143,2)</f>
        <v>0</v>
      </c>
      <c r="K143" s="220" t="s">
        <v>139</v>
      </c>
      <c r="L143" s="44"/>
      <c r="M143" s="225" t="s">
        <v>1</v>
      </c>
      <c r="N143" s="226" t="s">
        <v>44</v>
      </c>
      <c r="O143" s="91"/>
      <c r="P143" s="227">
        <f>O143*H143</f>
        <v>0</v>
      </c>
      <c r="Q143" s="227">
        <v>0</v>
      </c>
      <c r="R143" s="227">
        <f>Q143*H143</f>
        <v>0</v>
      </c>
      <c r="S143" s="227">
        <v>0</v>
      </c>
      <c r="T143" s="228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229" t="s">
        <v>140</v>
      </c>
      <c r="AT143" s="229" t="s">
        <v>135</v>
      </c>
      <c r="AU143" s="229" t="s">
        <v>20</v>
      </c>
      <c r="AY143" s="16" t="s">
        <v>133</v>
      </c>
      <c r="BE143" s="230">
        <f>IF(N143="základní",J143,0)</f>
        <v>0</v>
      </c>
      <c r="BF143" s="230">
        <f>IF(N143="snížená",J143,0)</f>
        <v>0</v>
      </c>
      <c r="BG143" s="230">
        <f>IF(N143="zákl. přenesená",J143,0)</f>
        <v>0</v>
      </c>
      <c r="BH143" s="230">
        <f>IF(N143="sníž. přenesená",J143,0)</f>
        <v>0</v>
      </c>
      <c r="BI143" s="230">
        <f>IF(N143="nulová",J143,0)</f>
        <v>0</v>
      </c>
      <c r="BJ143" s="16" t="s">
        <v>87</v>
      </c>
      <c r="BK143" s="230">
        <f>ROUND(I143*H143,2)</f>
        <v>0</v>
      </c>
      <c r="BL143" s="16" t="s">
        <v>140</v>
      </c>
      <c r="BM143" s="229" t="s">
        <v>162</v>
      </c>
    </row>
    <row r="144" s="13" customFormat="1">
      <c r="A144" s="13"/>
      <c r="B144" s="231"/>
      <c r="C144" s="232"/>
      <c r="D144" s="233" t="s">
        <v>146</v>
      </c>
      <c r="E144" s="234" t="s">
        <v>1</v>
      </c>
      <c r="F144" s="235" t="s">
        <v>163</v>
      </c>
      <c r="G144" s="232"/>
      <c r="H144" s="236">
        <v>101.40000000000001</v>
      </c>
      <c r="I144" s="237"/>
      <c r="J144" s="232"/>
      <c r="K144" s="232"/>
      <c r="L144" s="238"/>
      <c r="M144" s="239"/>
      <c r="N144" s="240"/>
      <c r="O144" s="240"/>
      <c r="P144" s="240"/>
      <c r="Q144" s="240"/>
      <c r="R144" s="240"/>
      <c r="S144" s="240"/>
      <c r="T144" s="24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2" t="s">
        <v>146</v>
      </c>
      <c r="AU144" s="242" t="s">
        <v>20</v>
      </c>
      <c r="AV144" s="13" t="s">
        <v>20</v>
      </c>
      <c r="AW144" s="13" t="s">
        <v>36</v>
      </c>
      <c r="AX144" s="13" t="s">
        <v>87</v>
      </c>
      <c r="AY144" s="242" t="s">
        <v>133</v>
      </c>
    </row>
    <row r="145" s="2" customFormat="1" ht="33" customHeight="1">
      <c r="A145" s="38"/>
      <c r="B145" s="39"/>
      <c r="C145" s="218" t="s">
        <v>164</v>
      </c>
      <c r="D145" s="218" t="s">
        <v>135</v>
      </c>
      <c r="E145" s="219" t="s">
        <v>165</v>
      </c>
      <c r="F145" s="220" t="s">
        <v>166</v>
      </c>
      <c r="G145" s="221" t="s">
        <v>144</v>
      </c>
      <c r="H145" s="222">
        <v>43.200000000000003</v>
      </c>
      <c r="I145" s="223"/>
      <c r="J145" s="224">
        <f>ROUND(I145*H145,2)</f>
        <v>0</v>
      </c>
      <c r="K145" s="220" t="s">
        <v>139</v>
      </c>
      <c r="L145" s="44"/>
      <c r="M145" s="225" t="s">
        <v>1</v>
      </c>
      <c r="N145" s="226" t="s">
        <v>44</v>
      </c>
      <c r="O145" s="91"/>
      <c r="P145" s="227">
        <f>O145*H145</f>
        <v>0</v>
      </c>
      <c r="Q145" s="227">
        <v>0</v>
      </c>
      <c r="R145" s="227">
        <f>Q145*H145</f>
        <v>0</v>
      </c>
      <c r="S145" s="227">
        <v>0</v>
      </c>
      <c r="T145" s="228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229" t="s">
        <v>140</v>
      </c>
      <c r="AT145" s="229" t="s">
        <v>135</v>
      </c>
      <c r="AU145" s="229" t="s">
        <v>20</v>
      </c>
      <c r="AY145" s="16" t="s">
        <v>133</v>
      </c>
      <c r="BE145" s="230">
        <f>IF(N145="základní",J145,0)</f>
        <v>0</v>
      </c>
      <c r="BF145" s="230">
        <f>IF(N145="snížená",J145,0)</f>
        <v>0</v>
      </c>
      <c r="BG145" s="230">
        <f>IF(N145="zákl. přenesená",J145,0)</f>
        <v>0</v>
      </c>
      <c r="BH145" s="230">
        <f>IF(N145="sníž. přenesená",J145,0)</f>
        <v>0</v>
      </c>
      <c r="BI145" s="230">
        <f>IF(N145="nulová",J145,0)</f>
        <v>0</v>
      </c>
      <c r="BJ145" s="16" t="s">
        <v>87</v>
      </c>
      <c r="BK145" s="230">
        <f>ROUND(I145*H145,2)</f>
        <v>0</v>
      </c>
      <c r="BL145" s="16" t="s">
        <v>140</v>
      </c>
      <c r="BM145" s="229" t="s">
        <v>167</v>
      </c>
    </row>
    <row r="146" s="13" customFormat="1">
      <c r="A146" s="13"/>
      <c r="B146" s="231"/>
      <c r="C146" s="232"/>
      <c r="D146" s="233" t="s">
        <v>146</v>
      </c>
      <c r="E146" s="234" t="s">
        <v>1</v>
      </c>
      <c r="F146" s="235" t="s">
        <v>168</v>
      </c>
      <c r="G146" s="232"/>
      <c r="H146" s="236">
        <v>43.200000000000003</v>
      </c>
      <c r="I146" s="237"/>
      <c r="J146" s="232"/>
      <c r="K146" s="232"/>
      <c r="L146" s="238"/>
      <c r="M146" s="239"/>
      <c r="N146" s="240"/>
      <c r="O146" s="240"/>
      <c r="P146" s="240"/>
      <c r="Q146" s="240"/>
      <c r="R146" s="240"/>
      <c r="S146" s="240"/>
      <c r="T146" s="241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42" t="s">
        <v>146</v>
      </c>
      <c r="AU146" s="242" t="s">
        <v>20</v>
      </c>
      <c r="AV146" s="13" t="s">
        <v>20</v>
      </c>
      <c r="AW146" s="13" t="s">
        <v>36</v>
      </c>
      <c r="AX146" s="13" t="s">
        <v>87</v>
      </c>
      <c r="AY146" s="242" t="s">
        <v>133</v>
      </c>
    </row>
    <row r="147" s="2" customFormat="1" ht="33" customHeight="1">
      <c r="A147" s="38"/>
      <c r="B147" s="39"/>
      <c r="C147" s="218" t="s">
        <v>169</v>
      </c>
      <c r="D147" s="218" t="s">
        <v>135</v>
      </c>
      <c r="E147" s="219" t="s">
        <v>170</v>
      </c>
      <c r="F147" s="220" t="s">
        <v>171</v>
      </c>
      <c r="G147" s="221" t="s">
        <v>144</v>
      </c>
      <c r="H147" s="222">
        <v>273.24000000000001</v>
      </c>
      <c r="I147" s="223"/>
      <c r="J147" s="224">
        <f>ROUND(I147*H147,2)</f>
        <v>0</v>
      </c>
      <c r="K147" s="220" t="s">
        <v>139</v>
      </c>
      <c r="L147" s="44"/>
      <c r="M147" s="225" t="s">
        <v>1</v>
      </c>
      <c r="N147" s="226" t="s">
        <v>44</v>
      </c>
      <c r="O147" s="91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9" t="s">
        <v>140</v>
      </c>
      <c r="AT147" s="229" t="s">
        <v>135</v>
      </c>
      <c r="AU147" s="229" t="s">
        <v>20</v>
      </c>
      <c r="AY147" s="16" t="s">
        <v>133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6" t="s">
        <v>87</v>
      </c>
      <c r="BK147" s="230">
        <f>ROUND(I147*H147,2)</f>
        <v>0</v>
      </c>
      <c r="BL147" s="16" t="s">
        <v>140</v>
      </c>
      <c r="BM147" s="229" t="s">
        <v>172</v>
      </c>
    </row>
    <row r="148" s="13" customFormat="1">
      <c r="A148" s="13"/>
      <c r="B148" s="231"/>
      <c r="C148" s="232"/>
      <c r="D148" s="233" t="s">
        <v>146</v>
      </c>
      <c r="E148" s="234" t="s">
        <v>1</v>
      </c>
      <c r="F148" s="235" t="s">
        <v>173</v>
      </c>
      <c r="G148" s="232"/>
      <c r="H148" s="236">
        <v>54</v>
      </c>
      <c r="I148" s="237"/>
      <c r="J148" s="232"/>
      <c r="K148" s="232"/>
      <c r="L148" s="238"/>
      <c r="M148" s="239"/>
      <c r="N148" s="240"/>
      <c r="O148" s="240"/>
      <c r="P148" s="240"/>
      <c r="Q148" s="240"/>
      <c r="R148" s="240"/>
      <c r="S148" s="240"/>
      <c r="T148" s="241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42" t="s">
        <v>146</v>
      </c>
      <c r="AU148" s="242" t="s">
        <v>20</v>
      </c>
      <c r="AV148" s="13" t="s">
        <v>20</v>
      </c>
      <c r="AW148" s="13" t="s">
        <v>36</v>
      </c>
      <c r="AX148" s="13" t="s">
        <v>79</v>
      </c>
      <c r="AY148" s="242" t="s">
        <v>133</v>
      </c>
    </row>
    <row r="149" s="13" customFormat="1">
      <c r="A149" s="13"/>
      <c r="B149" s="231"/>
      <c r="C149" s="232"/>
      <c r="D149" s="233" t="s">
        <v>146</v>
      </c>
      <c r="E149" s="234" t="s">
        <v>1</v>
      </c>
      <c r="F149" s="235" t="s">
        <v>174</v>
      </c>
      <c r="G149" s="232"/>
      <c r="H149" s="236">
        <v>219.24000000000001</v>
      </c>
      <c r="I149" s="237"/>
      <c r="J149" s="232"/>
      <c r="K149" s="232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146</v>
      </c>
      <c r="AU149" s="242" t="s">
        <v>20</v>
      </c>
      <c r="AV149" s="13" t="s">
        <v>20</v>
      </c>
      <c r="AW149" s="13" t="s">
        <v>36</v>
      </c>
      <c r="AX149" s="13" t="s">
        <v>79</v>
      </c>
      <c r="AY149" s="242" t="s">
        <v>133</v>
      </c>
    </row>
    <row r="150" s="14" customFormat="1">
      <c r="A150" s="14"/>
      <c r="B150" s="243"/>
      <c r="C150" s="244"/>
      <c r="D150" s="233" t="s">
        <v>146</v>
      </c>
      <c r="E150" s="245" t="s">
        <v>1</v>
      </c>
      <c r="F150" s="246" t="s">
        <v>154</v>
      </c>
      <c r="G150" s="244"/>
      <c r="H150" s="247">
        <v>273.24000000000001</v>
      </c>
      <c r="I150" s="248"/>
      <c r="J150" s="244"/>
      <c r="K150" s="244"/>
      <c r="L150" s="249"/>
      <c r="M150" s="250"/>
      <c r="N150" s="251"/>
      <c r="O150" s="251"/>
      <c r="P150" s="251"/>
      <c r="Q150" s="251"/>
      <c r="R150" s="251"/>
      <c r="S150" s="251"/>
      <c r="T150" s="252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53" t="s">
        <v>146</v>
      </c>
      <c r="AU150" s="253" t="s">
        <v>20</v>
      </c>
      <c r="AV150" s="14" t="s">
        <v>140</v>
      </c>
      <c r="AW150" s="14" t="s">
        <v>36</v>
      </c>
      <c r="AX150" s="14" t="s">
        <v>87</v>
      </c>
      <c r="AY150" s="253" t="s">
        <v>133</v>
      </c>
    </row>
    <row r="151" s="2" customFormat="1" ht="21.75" customHeight="1">
      <c r="A151" s="38"/>
      <c r="B151" s="39"/>
      <c r="C151" s="218" t="s">
        <v>175</v>
      </c>
      <c r="D151" s="218" t="s">
        <v>135</v>
      </c>
      <c r="E151" s="219" t="s">
        <v>176</v>
      </c>
      <c r="F151" s="220" t="s">
        <v>177</v>
      </c>
      <c r="G151" s="221" t="s">
        <v>178</v>
      </c>
      <c r="H151" s="222">
        <v>297.69999999999999</v>
      </c>
      <c r="I151" s="223"/>
      <c r="J151" s="224">
        <f>ROUND(I151*H151,2)</f>
        <v>0</v>
      </c>
      <c r="K151" s="220" t="s">
        <v>139</v>
      </c>
      <c r="L151" s="44"/>
      <c r="M151" s="225" t="s">
        <v>1</v>
      </c>
      <c r="N151" s="226" t="s">
        <v>44</v>
      </c>
      <c r="O151" s="91"/>
      <c r="P151" s="227">
        <f>O151*H151</f>
        <v>0</v>
      </c>
      <c r="Q151" s="227">
        <v>0.00084000000000000003</v>
      </c>
      <c r="R151" s="227">
        <f>Q151*H151</f>
        <v>0.25006800000000001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140</v>
      </c>
      <c r="AT151" s="229" t="s">
        <v>135</v>
      </c>
      <c r="AU151" s="229" t="s">
        <v>20</v>
      </c>
      <c r="AY151" s="16" t="s">
        <v>133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6" t="s">
        <v>87</v>
      </c>
      <c r="BK151" s="230">
        <f>ROUND(I151*H151,2)</f>
        <v>0</v>
      </c>
      <c r="BL151" s="16" t="s">
        <v>140</v>
      </c>
      <c r="BM151" s="229" t="s">
        <v>179</v>
      </c>
    </row>
    <row r="152" s="13" customFormat="1">
      <c r="A152" s="13"/>
      <c r="B152" s="231"/>
      <c r="C152" s="232"/>
      <c r="D152" s="233" t="s">
        <v>146</v>
      </c>
      <c r="E152" s="234" t="s">
        <v>1</v>
      </c>
      <c r="F152" s="235" t="s">
        <v>180</v>
      </c>
      <c r="G152" s="232"/>
      <c r="H152" s="236">
        <v>297.69999999999999</v>
      </c>
      <c r="I152" s="237"/>
      <c r="J152" s="232"/>
      <c r="K152" s="232"/>
      <c r="L152" s="238"/>
      <c r="M152" s="239"/>
      <c r="N152" s="240"/>
      <c r="O152" s="240"/>
      <c r="P152" s="240"/>
      <c r="Q152" s="240"/>
      <c r="R152" s="240"/>
      <c r="S152" s="240"/>
      <c r="T152" s="24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2" t="s">
        <v>146</v>
      </c>
      <c r="AU152" s="242" t="s">
        <v>20</v>
      </c>
      <c r="AV152" s="13" t="s">
        <v>20</v>
      </c>
      <c r="AW152" s="13" t="s">
        <v>36</v>
      </c>
      <c r="AX152" s="13" t="s">
        <v>87</v>
      </c>
      <c r="AY152" s="242" t="s">
        <v>133</v>
      </c>
    </row>
    <row r="153" s="2" customFormat="1" ht="24.15" customHeight="1">
      <c r="A153" s="38"/>
      <c r="B153" s="39"/>
      <c r="C153" s="218" t="s">
        <v>181</v>
      </c>
      <c r="D153" s="218" t="s">
        <v>135</v>
      </c>
      <c r="E153" s="219" t="s">
        <v>182</v>
      </c>
      <c r="F153" s="220" t="s">
        <v>183</v>
      </c>
      <c r="G153" s="221" t="s">
        <v>178</v>
      </c>
      <c r="H153" s="222">
        <v>297.69999999999999</v>
      </c>
      <c r="I153" s="223"/>
      <c r="J153" s="224">
        <f>ROUND(I153*H153,2)</f>
        <v>0</v>
      </c>
      <c r="K153" s="220" t="s">
        <v>139</v>
      </c>
      <c r="L153" s="44"/>
      <c r="M153" s="225" t="s">
        <v>1</v>
      </c>
      <c r="N153" s="226" t="s">
        <v>44</v>
      </c>
      <c r="O153" s="91"/>
      <c r="P153" s="227">
        <f>O153*H153</f>
        <v>0</v>
      </c>
      <c r="Q153" s="227">
        <v>0</v>
      </c>
      <c r="R153" s="227">
        <f>Q153*H153</f>
        <v>0</v>
      </c>
      <c r="S153" s="227">
        <v>0</v>
      </c>
      <c r="T153" s="228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229" t="s">
        <v>140</v>
      </c>
      <c r="AT153" s="229" t="s">
        <v>135</v>
      </c>
      <c r="AU153" s="229" t="s">
        <v>20</v>
      </c>
      <c r="AY153" s="16" t="s">
        <v>133</v>
      </c>
      <c r="BE153" s="230">
        <f>IF(N153="základní",J153,0)</f>
        <v>0</v>
      </c>
      <c r="BF153" s="230">
        <f>IF(N153="snížená",J153,0)</f>
        <v>0</v>
      </c>
      <c r="BG153" s="230">
        <f>IF(N153="zákl. přenesená",J153,0)</f>
        <v>0</v>
      </c>
      <c r="BH153" s="230">
        <f>IF(N153="sníž. přenesená",J153,0)</f>
        <v>0</v>
      </c>
      <c r="BI153" s="230">
        <f>IF(N153="nulová",J153,0)</f>
        <v>0</v>
      </c>
      <c r="BJ153" s="16" t="s">
        <v>87</v>
      </c>
      <c r="BK153" s="230">
        <f>ROUND(I153*H153,2)</f>
        <v>0</v>
      </c>
      <c r="BL153" s="16" t="s">
        <v>140</v>
      </c>
      <c r="BM153" s="229" t="s">
        <v>184</v>
      </c>
    </row>
    <row r="154" s="2" customFormat="1" ht="24.15" customHeight="1">
      <c r="A154" s="38"/>
      <c r="B154" s="39"/>
      <c r="C154" s="218" t="s">
        <v>185</v>
      </c>
      <c r="D154" s="218" t="s">
        <v>135</v>
      </c>
      <c r="E154" s="219" t="s">
        <v>186</v>
      </c>
      <c r="F154" s="220" t="s">
        <v>187</v>
      </c>
      <c r="G154" s="221" t="s">
        <v>144</v>
      </c>
      <c r="H154" s="222">
        <v>341.19</v>
      </c>
      <c r="I154" s="223"/>
      <c r="J154" s="224">
        <f>ROUND(I154*H154,2)</f>
        <v>0</v>
      </c>
      <c r="K154" s="220" t="s">
        <v>139</v>
      </c>
      <c r="L154" s="44"/>
      <c r="M154" s="225" t="s">
        <v>1</v>
      </c>
      <c r="N154" s="226" t="s">
        <v>44</v>
      </c>
      <c r="O154" s="91"/>
      <c r="P154" s="227">
        <f>O154*H154</f>
        <v>0</v>
      </c>
      <c r="Q154" s="227">
        <v>0</v>
      </c>
      <c r="R154" s="227">
        <f>Q154*H154</f>
        <v>0</v>
      </c>
      <c r="S154" s="227">
        <v>0</v>
      </c>
      <c r="T154" s="228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229" t="s">
        <v>140</v>
      </c>
      <c r="AT154" s="229" t="s">
        <v>135</v>
      </c>
      <c r="AU154" s="229" t="s">
        <v>20</v>
      </c>
      <c r="AY154" s="16" t="s">
        <v>133</v>
      </c>
      <c r="BE154" s="230">
        <f>IF(N154="základní",J154,0)</f>
        <v>0</v>
      </c>
      <c r="BF154" s="230">
        <f>IF(N154="snížená",J154,0)</f>
        <v>0</v>
      </c>
      <c r="BG154" s="230">
        <f>IF(N154="zákl. přenesená",J154,0)</f>
        <v>0</v>
      </c>
      <c r="BH154" s="230">
        <f>IF(N154="sníž. přenesená",J154,0)</f>
        <v>0</v>
      </c>
      <c r="BI154" s="230">
        <f>IF(N154="nulová",J154,0)</f>
        <v>0</v>
      </c>
      <c r="BJ154" s="16" t="s">
        <v>87</v>
      </c>
      <c r="BK154" s="230">
        <f>ROUND(I154*H154,2)</f>
        <v>0</v>
      </c>
      <c r="BL154" s="16" t="s">
        <v>140</v>
      </c>
      <c r="BM154" s="229" t="s">
        <v>188</v>
      </c>
    </row>
    <row r="155" s="13" customFormat="1">
      <c r="A155" s="13"/>
      <c r="B155" s="231"/>
      <c r="C155" s="232"/>
      <c r="D155" s="233" t="s">
        <v>146</v>
      </c>
      <c r="E155" s="234" t="s">
        <v>1</v>
      </c>
      <c r="F155" s="235" t="s">
        <v>189</v>
      </c>
      <c r="G155" s="232"/>
      <c r="H155" s="236">
        <v>60.75</v>
      </c>
      <c r="I155" s="237"/>
      <c r="J155" s="232"/>
      <c r="K155" s="232"/>
      <c r="L155" s="238"/>
      <c r="M155" s="239"/>
      <c r="N155" s="240"/>
      <c r="O155" s="240"/>
      <c r="P155" s="240"/>
      <c r="Q155" s="240"/>
      <c r="R155" s="240"/>
      <c r="S155" s="240"/>
      <c r="T155" s="241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42" t="s">
        <v>146</v>
      </c>
      <c r="AU155" s="242" t="s">
        <v>20</v>
      </c>
      <c r="AV155" s="13" t="s">
        <v>20</v>
      </c>
      <c r="AW155" s="13" t="s">
        <v>36</v>
      </c>
      <c r="AX155" s="13" t="s">
        <v>79</v>
      </c>
      <c r="AY155" s="242" t="s">
        <v>133</v>
      </c>
    </row>
    <row r="156" s="13" customFormat="1">
      <c r="A156" s="13"/>
      <c r="B156" s="231"/>
      <c r="C156" s="232"/>
      <c r="D156" s="233" t="s">
        <v>146</v>
      </c>
      <c r="E156" s="234" t="s">
        <v>1</v>
      </c>
      <c r="F156" s="235" t="s">
        <v>190</v>
      </c>
      <c r="G156" s="232"/>
      <c r="H156" s="236">
        <v>48.600000000000001</v>
      </c>
      <c r="I156" s="237"/>
      <c r="J156" s="232"/>
      <c r="K156" s="232"/>
      <c r="L156" s="238"/>
      <c r="M156" s="239"/>
      <c r="N156" s="240"/>
      <c r="O156" s="240"/>
      <c r="P156" s="240"/>
      <c r="Q156" s="240"/>
      <c r="R156" s="240"/>
      <c r="S156" s="240"/>
      <c r="T156" s="241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42" t="s">
        <v>146</v>
      </c>
      <c r="AU156" s="242" t="s">
        <v>20</v>
      </c>
      <c r="AV156" s="13" t="s">
        <v>20</v>
      </c>
      <c r="AW156" s="13" t="s">
        <v>36</v>
      </c>
      <c r="AX156" s="13" t="s">
        <v>79</v>
      </c>
      <c r="AY156" s="242" t="s">
        <v>133</v>
      </c>
    </row>
    <row r="157" s="13" customFormat="1">
      <c r="A157" s="13"/>
      <c r="B157" s="231"/>
      <c r="C157" s="232"/>
      <c r="D157" s="233" t="s">
        <v>146</v>
      </c>
      <c r="E157" s="234" t="s">
        <v>1</v>
      </c>
      <c r="F157" s="235" t="s">
        <v>191</v>
      </c>
      <c r="G157" s="232"/>
      <c r="H157" s="236">
        <v>231.84</v>
      </c>
      <c r="I157" s="237"/>
      <c r="J157" s="232"/>
      <c r="K157" s="232"/>
      <c r="L157" s="238"/>
      <c r="M157" s="239"/>
      <c r="N157" s="240"/>
      <c r="O157" s="240"/>
      <c r="P157" s="240"/>
      <c r="Q157" s="240"/>
      <c r="R157" s="240"/>
      <c r="S157" s="240"/>
      <c r="T157" s="24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2" t="s">
        <v>146</v>
      </c>
      <c r="AU157" s="242" t="s">
        <v>20</v>
      </c>
      <c r="AV157" s="13" t="s">
        <v>20</v>
      </c>
      <c r="AW157" s="13" t="s">
        <v>36</v>
      </c>
      <c r="AX157" s="13" t="s">
        <v>79</v>
      </c>
      <c r="AY157" s="242" t="s">
        <v>133</v>
      </c>
    </row>
    <row r="158" s="14" customFormat="1">
      <c r="A158" s="14"/>
      <c r="B158" s="243"/>
      <c r="C158" s="244"/>
      <c r="D158" s="233" t="s">
        <v>146</v>
      </c>
      <c r="E158" s="245" t="s">
        <v>1</v>
      </c>
      <c r="F158" s="246" t="s">
        <v>154</v>
      </c>
      <c r="G158" s="244"/>
      <c r="H158" s="247">
        <v>341.19</v>
      </c>
      <c r="I158" s="248"/>
      <c r="J158" s="244"/>
      <c r="K158" s="244"/>
      <c r="L158" s="249"/>
      <c r="M158" s="250"/>
      <c r="N158" s="251"/>
      <c r="O158" s="251"/>
      <c r="P158" s="251"/>
      <c r="Q158" s="251"/>
      <c r="R158" s="251"/>
      <c r="S158" s="251"/>
      <c r="T158" s="252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53" t="s">
        <v>146</v>
      </c>
      <c r="AU158" s="253" t="s">
        <v>20</v>
      </c>
      <c r="AV158" s="14" t="s">
        <v>140</v>
      </c>
      <c r="AW158" s="14" t="s">
        <v>36</v>
      </c>
      <c r="AX158" s="14" t="s">
        <v>87</v>
      </c>
      <c r="AY158" s="253" t="s">
        <v>133</v>
      </c>
    </row>
    <row r="159" s="2" customFormat="1" ht="37.8" customHeight="1">
      <c r="A159" s="38"/>
      <c r="B159" s="39"/>
      <c r="C159" s="218" t="s">
        <v>192</v>
      </c>
      <c r="D159" s="218" t="s">
        <v>135</v>
      </c>
      <c r="E159" s="219" t="s">
        <v>193</v>
      </c>
      <c r="F159" s="220" t="s">
        <v>194</v>
      </c>
      <c r="G159" s="221" t="s">
        <v>144</v>
      </c>
      <c r="H159" s="222">
        <v>341.19</v>
      </c>
      <c r="I159" s="223"/>
      <c r="J159" s="224">
        <f>ROUND(I159*H159,2)</f>
        <v>0</v>
      </c>
      <c r="K159" s="220" t="s">
        <v>139</v>
      </c>
      <c r="L159" s="44"/>
      <c r="M159" s="225" t="s">
        <v>1</v>
      </c>
      <c r="N159" s="226" t="s">
        <v>44</v>
      </c>
      <c r="O159" s="91"/>
      <c r="P159" s="227">
        <f>O159*H159</f>
        <v>0</v>
      </c>
      <c r="Q159" s="227">
        <v>0</v>
      </c>
      <c r="R159" s="227">
        <f>Q159*H159</f>
        <v>0</v>
      </c>
      <c r="S159" s="227">
        <v>0</v>
      </c>
      <c r="T159" s="228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229" t="s">
        <v>140</v>
      </c>
      <c r="AT159" s="229" t="s">
        <v>135</v>
      </c>
      <c r="AU159" s="229" t="s">
        <v>20</v>
      </c>
      <c r="AY159" s="16" t="s">
        <v>133</v>
      </c>
      <c r="BE159" s="230">
        <f>IF(N159="základní",J159,0)</f>
        <v>0</v>
      </c>
      <c r="BF159" s="230">
        <f>IF(N159="snížená",J159,0)</f>
        <v>0</v>
      </c>
      <c r="BG159" s="230">
        <f>IF(N159="zákl. přenesená",J159,0)</f>
        <v>0</v>
      </c>
      <c r="BH159" s="230">
        <f>IF(N159="sníž. přenesená",J159,0)</f>
        <v>0</v>
      </c>
      <c r="BI159" s="230">
        <f>IF(N159="nulová",J159,0)</f>
        <v>0</v>
      </c>
      <c r="BJ159" s="16" t="s">
        <v>87</v>
      </c>
      <c r="BK159" s="230">
        <f>ROUND(I159*H159,2)</f>
        <v>0</v>
      </c>
      <c r="BL159" s="16" t="s">
        <v>140</v>
      </c>
      <c r="BM159" s="229" t="s">
        <v>195</v>
      </c>
    </row>
    <row r="160" s="2" customFormat="1" ht="24.15" customHeight="1">
      <c r="A160" s="38"/>
      <c r="B160" s="39"/>
      <c r="C160" s="218" t="s">
        <v>8</v>
      </c>
      <c r="D160" s="218" t="s">
        <v>135</v>
      </c>
      <c r="E160" s="219" t="s">
        <v>196</v>
      </c>
      <c r="F160" s="220" t="s">
        <v>197</v>
      </c>
      <c r="G160" s="221" t="s">
        <v>144</v>
      </c>
      <c r="H160" s="222">
        <v>341.19</v>
      </c>
      <c r="I160" s="223"/>
      <c r="J160" s="224">
        <f>ROUND(I160*H160,2)</f>
        <v>0</v>
      </c>
      <c r="K160" s="220" t="s">
        <v>139</v>
      </c>
      <c r="L160" s="44"/>
      <c r="M160" s="225" t="s">
        <v>1</v>
      </c>
      <c r="N160" s="226" t="s">
        <v>44</v>
      </c>
      <c r="O160" s="91"/>
      <c r="P160" s="227">
        <f>O160*H160</f>
        <v>0</v>
      </c>
      <c r="Q160" s="227">
        <v>0</v>
      </c>
      <c r="R160" s="227">
        <f>Q160*H160</f>
        <v>0</v>
      </c>
      <c r="S160" s="227">
        <v>0</v>
      </c>
      <c r="T160" s="228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229" t="s">
        <v>140</v>
      </c>
      <c r="AT160" s="229" t="s">
        <v>135</v>
      </c>
      <c r="AU160" s="229" t="s">
        <v>20</v>
      </c>
      <c r="AY160" s="16" t="s">
        <v>133</v>
      </c>
      <c r="BE160" s="230">
        <f>IF(N160="základní",J160,0)</f>
        <v>0</v>
      </c>
      <c r="BF160" s="230">
        <f>IF(N160="snížená",J160,0)</f>
        <v>0</v>
      </c>
      <c r="BG160" s="230">
        <f>IF(N160="zákl. přenesená",J160,0)</f>
        <v>0</v>
      </c>
      <c r="BH160" s="230">
        <f>IF(N160="sníž. přenesená",J160,0)</f>
        <v>0</v>
      </c>
      <c r="BI160" s="230">
        <f>IF(N160="nulová",J160,0)</f>
        <v>0</v>
      </c>
      <c r="BJ160" s="16" t="s">
        <v>87</v>
      </c>
      <c r="BK160" s="230">
        <f>ROUND(I160*H160,2)</f>
        <v>0</v>
      </c>
      <c r="BL160" s="16" t="s">
        <v>140</v>
      </c>
      <c r="BM160" s="229" t="s">
        <v>198</v>
      </c>
    </row>
    <row r="161" s="2" customFormat="1" ht="33" customHeight="1">
      <c r="A161" s="38"/>
      <c r="B161" s="39"/>
      <c r="C161" s="218" t="s">
        <v>199</v>
      </c>
      <c r="D161" s="218" t="s">
        <v>135</v>
      </c>
      <c r="E161" s="219" t="s">
        <v>200</v>
      </c>
      <c r="F161" s="220" t="s">
        <v>201</v>
      </c>
      <c r="G161" s="221" t="s">
        <v>202</v>
      </c>
      <c r="H161" s="222">
        <v>750.61800000000005</v>
      </c>
      <c r="I161" s="223"/>
      <c r="J161" s="224">
        <f>ROUND(I161*H161,2)</f>
        <v>0</v>
      </c>
      <c r="K161" s="220" t="s">
        <v>139</v>
      </c>
      <c r="L161" s="44"/>
      <c r="M161" s="225" t="s">
        <v>1</v>
      </c>
      <c r="N161" s="226" t="s">
        <v>44</v>
      </c>
      <c r="O161" s="91"/>
      <c r="P161" s="227">
        <f>O161*H161</f>
        <v>0</v>
      </c>
      <c r="Q161" s="227">
        <v>0</v>
      </c>
      <c r="R161" s="227">
        <f>Q161*H161</f>
        <v>0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140</v>
      </c>
      <c r="AT161" s="229" t="s">
        <v>135</v>
      </c>
      <c r="AU161" s="229" t="s">
        <v>20</v>
      </c>
      <c r="AY161" s="16" t="s">
        <v>133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6" t="s">
        <v>87</v>
      </c>
      <c r="BK161" s="230">
        <f>ROUND(I161*H161,2)</f>
        <v>0</v>
      </c>
      <c r="BL161" s="16" t="s">
        <v>140</v>
      </c>
      <c r="BM161" s="229" t="s">
        <v>203</v>
      </c>
    </row>
    <row r="162" s="13" customFormat="1">
      <c r="A162" s="13"/>
      <c r="B162" s="231"/>
      <c r="C162" s="232"/>
      <c r="D162" s="233" t="s">
        <v>146</v>
      </c>
      <c r="E162" s="234" t="s">
        <v>1</v>
      </c>
      <c r="F162" s="235" t="s">
        <v>204</v>
      </c>
      <c r="G162" s="232"/>
      <c r="H162" s="236">
        <v>750.61800000000005</v>
      </c>
      <c r="I162" s="237"/>
      <c r="J162" s="232"/>
      <c r="K162" s="232"/>
      <c r="L162" s="238"/>
      <c r="M162" s="239"/>
      <c r="N162" s="240"/>
      <c r="O162" s="240"/>
      <c r="P162" s="240"/>
      <c r="Q162" s="240"/>
      <c r="R162" s="240"/>
      <c r="S162" s="240"/>
      <c r="T162" s="24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2" t="s">
        <v>146</v>
      </c>
      <c r="AU162" s="242" t="s">
        <v>20</v>
      </c>
      <c r="AV162" s="13" t="s">
        <v>20</v>
      </c>
      <c r="AW162" s="13" t="s">
        <v>36</v>
      </c>
      <c r="AX162" s="13" t="s">
        <v>87</v>
      </c>
      <c r="AY162" s="242" t="s">
        <v>133</v>
      </c>
    </row>
    <row r="163" s="2" customFormat="1" ht="16.5" customHeight="1">
      <c r="A163" s="38"/>
      <c r="B163" s="39"/>
      <c r="C163" s="218" t="s">
        <v>205</v>
      </c>
      <c r="D163" s="218" t="s">
        <v>135</v>
      </c>
      <c r="E163" s="219" t="s">
        <v>206</v>
      </c>
      <c r="F163" s="220" t="s">
        <v>207</v>
      </c>
      <c r="G163" s="221" t="s">
        <v>144</v>
      </c>
      <c r="H163" s="222">
        <v>341.19</v>
      </c>
      <c r="I163" s="223"/>
      <c r="J163" s="224">
        <f>ROUND(I163*H163,2)</f>
        <v>0</v>
      </c>
      <c r="K163" s="220" t="s">
        <v>139</v>
      </c>
      <c r="L163" s="44"/>
      <c r="M163" s="225" t="s">
        <v>1</v>
      </c>
      <c r="N163" s="226" t="s">
        <v>44</v>
      </c>
      <c r="O163" s="91"/>
      <c r="P163" s="227">
        <f>O163*H163</f>
        <v>0</v>
      </c>
      <c r="Q163" s="227">
        <v>0</v>
      </c>
      <c r="R163" s="227">
        <f>Q163*H163</f>
        <v>0</v>
      </c>
      <c r="S163" s="227">
        <v>0</v>
      </c>
      <c r="T163" s="228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229" t="s">
        <v>140</v>
      </c>
      <c r="AT163" s="229" t="s">
        <v>135</v>
      </c>
      <c r="AU163" s="229" t="s">
        <v>20</v>
      </c>
      <c r="AY163" s="16" t="s">
        <v>133</v>
      </c>
      <c r="BE163" s="230">
        <f>IF(N163="základní",J163,0)</f>
        <v>0</v>
      </c>
      <c r="BF163" s="230">
        <f>IF(N163="snížená",J163,0)</f>
        <v>0</v>
      </c>
      <c r="BG163" s="230">
        <f>IF(N163="zákl. přenesená",J163,0)</f>
        <v>0</v>
      </c>
      <c r="BH163" s="230">
        <f>IF(N163="sníž. přenesená",J163,0)</f>
        <v>0</v>
      </c>
      <c r="BI163" s="230">
        <f>IF(N163="nulová",J163,0)</f>
        <v>0</v>
      </c>
      <c r="BJ163" s="16" t="s">
        <v>87</v>
      </c>
      <c r="BK163" s="230">
        <f>ROUND(I163*H163,2)</f>
        <v>0</v>
      </c>
      <c r="BL163" s="16" t="s">
        <v>140</v>
      </c>
      <c r="BM163" s="229" t="s">
        <v>208</v>
      </c>
    </row>
    <row r="164" s="2" customFormat="1" ht="24.15" customHeight="1">
      <c r="A164" s="38"/>
      <c r="B164" s="39"/>
      <c r="C164" s="218" t="s">
        <v>209</v>
      </c>
      <c r="D164" s="218" t="s">
        <v>135</v>
      </c>
      <c r="E164" s="219" t="s">
        <v>210</v>
      </c>
      <c r="F164" s="220" t="s">
        <v>211</v>
      </c>
      <c r="G164" s="221" t="s">
        <v>144</v>
      </c>
      <c r="H164" s="222">
        <v>292.42500000000001</v>
      </c>
      <c r="I164" s="223"/>
      <c r="J164" s="224">
        <f>ROUND(I164*H164,2)</f>
        <v>0</v>
      </c>
      <c r="K164" s="220" t="s">
        <v>139</v>
      </c>
      <c r="L164" s="44"/>
      <c r="M164" s="225" t="s">
        <v>1</v>
      </c>
      <c r="N164" s="226" t="s">
        <v>44</v>
      </c>
      <c r="O164" s="91"/>
      <c r="P164" s="227">
        <f>O164*H164</f>
        <v>0</v>
      </c>
      <c r="Q164" s="227">
        <v>0</v>
      </c>
      <c r="R164" s="227">
        <f>Q164*H164</f>
        <v>0</v>
      </c>
      <c r="S164" s="227">
        <v>0</v>
      </c>
      <c r="T164" s="228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9" t="s">
        <v>140</v>
      </c>
      <c r="AT164" s="229" t="s">
        <v>135</v>
      </c>
      <c r="AU164" s="229" t="s">
        <v>20</v>
      </c>
      <c r="AY164" s="16" t="s">
        <v>133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6" t="s">
        <v>87</v>
      </c>
      <c r="BK164" s="230">
        <f>ROUND(I164*H164,2)</f>
        <v>0</v>
      </c>
      <c r="BL164" s="16" t="s">
        <v>140</v>
      </c>
      <c r="BM164" s="229" t="s">
        <v>212</v>
      </c>
    </row>
    <row r="165" s="13" customFormat="1">
      <c r="A165" s="13"/>
      <c r="B165" s="231"/>
      <c r="C165" s="232"/>
      <c r="D165" s="233" t="s">
        <v>146</v>
      </c>
      <c r="E165" s="234" t="s">
        <v>1</v>
      </c>
      <c r="F165" s="235" t="s">
        <v>213</v>
      </c>
      <c r="G165" s="232"/>
      <c r="H165" s="236">
        <v>26.324999999999999</v>
      </c>
      <c r="I165" s="237"/>
      <c r="J165" s="232"/>
      <c r="K165" s="232"/>
      <c r="L165" s="238"/>
      <c r="M165" s="239"/>
      <c r="N165" s="240"/>
      <c r="O165" s="240"/>
      <c r="P165" s="240"/>
      <c r="Q165" s="240"/>
      <c r="R165" s="240"/>
      <c r="S165" s="240"/>
      <c r="T165" s="24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2" t="s">
        <v>146</v>
      </c>
      <c r="AU165" s="242" t="s">
        <v>20</v>
      </c>
      <c r="AV165" s="13" t="s">
        <v>20</v>
      </c>
      <c r="AW165" s="13" t="s">
        <v>36</v>
      </c>
      <c r="AX165" s="13" t="s">
        <v>79</v>
      </c>
      <c r="AY165" s="242" t="s">
        <v>133</v>
      </c>
    </row>
    <row r="166" s="13" customFormat="1">
      <c r="A166" s="13"/>
      <c r="B166" s="231"/>
      <c r="C166" s="232"/>
      <c r="D166" s="233" t="s">
        <v>146</v>
      </c>
      <c r="E166" s="234" t="s">
        <v>1</v>
      </c>
      <c r="F166" s="235" t="s">
        <v>214</v>
      </c>
      <c r="G166" s="232"/>
      <c r="H166" s="236">
        <v>38.475000000000001</v>
      </c>
      <c r="I166" s="237"/>
      <c r="J166" s="232"/>
      <c r="K166" s="232"/>
      <c r="L166" s="238"/>
      <c r="M166" s="239"/>
      <c r="N166" s="240"/>
      <c r="O166" s="240"/>
      <c r="P166" s="240"/>
      <c r="Q166" s="240"/>
      <c r="R166" s="240"/>
      <c r="S166" s="240"/>
      <c r="T166" s="241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42" t="s">
        <v>146</v>
      </c>
      <c r="AU166" s="242" t="s">
        <v>20</v>
      </c>
      <c r="AV166" s="13" t="s">
        <v>20</v>
      </c>
      <c r="AW166" s="13" t="s">
        <v>36</v>
      </c>
      <c r="AX166" s="13" t="s">
        <v>79</v>
      </c>
      <c r="AY166" s="242" t="s">
        <v>133</v>
      </c>
    </row>
    <row r="167" s="13" customFormat="1">
      <c r="A167" s="13"/>
      <c r="B167" s="231"/>
      <c r="C167" s="232"/>
      <c r="D167" s="233" t="s">
        <v>146</v>
      </c>
      <c r="E167" s="234" t="s">
        <v>1</v>
      </c>
      <c r="F167" s="235" t="s">
        <v>215</v>
      </c>
      <c r="G167" s="232"/>
      <c r="H167" s="236">
        <v>126.22499999999999</v>
      </c>
      <c r="I167" s="237"/>
      <c r="J167" s="232"/>
      <c r="K167" s="232"/>
      <c r="L167" s="238"/>
      <c r="M167" s="239"/>
      <c r="N167" s="240"/>
      <c r="O167" s="240"/>
      <c r="P167" s="240"/>
      <c r="Q167" s="240"/>
      <c r="R167" s="240"/>
      <c r="S167" s="240"/>
      <c r="T167" s="241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42" t="s">
        <v>146</v>
      </c>
      <c r="AU167" s="242" t="s">
        <v>20</v>
      </c>
      <c r="AV167" s="13" t="s">
        <v>20</v>
      </c>
      <c r="AW167" s="13" t="s">
        <v>36</v>
      </c>
      <c r="AX167" s="13" t="s">
        <v>79</v>
      </c>
      <c r="AY167" s="242" t="s">
        <v>133</v>
      </c>
    </row>
    <row r="168" s="13" customFormat="1">
      <c r="A168" s="13"/>
      <c r="B168" s="231"/>
      <c r="C168" s="232"/>
      <c r="D168" s="233" t="s">
        <v>146</v>
      </c>
      <c r="E168" s="234" t="s">
        <v>1</v>
      </c>
      <c r="F168" s="235" t="s">
        <v>163</v>
      </c>
      <c r="G168" s="232"/>
      <c r="H168" s="236">
        <v>101.40000000000001</v>
      </c>
      <c r="I168" s="237"/>
      <c r="J168" s="232"/>
      <c r="K168" s="232"/>
      <c r="L168" s="238"/>
      <c r="M168" s="239"/>
      <c r="N168" s="240"/>
      <c r="O168" s="240"/>
      <c r="P168" s="240"/>
      <c r="Q168" s="240"/>
      <c r="R168" s="240"/>
      <c r="S168" s="240"/>
      <c r="T168" s="241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42" t="s">
        <v>146</v>
      </c>
      <c r="AU168" s="242" t="s">
        <v>20</v>
      </c>
      <c r="AV168" s="13" t="s">
        <v>20</v>
      </c>
      <c r="AW168" s="13" t="s">
        <v>36</v>
      </c>
      <c r="AX168" s="13" t="s">
        <v>79</v>
      </c>
      <c r="AY168" s="242" t="s">
        <v>133</v>
      </c>
    </row>
    <row r="169" s="14" customFormat="1">
      <c r="A169" s="14"/>
      <c r="B169" s="243"/>
      <c r="C169" s="244"/>
      <c r="D169" s="233" t="s">
        <v>146</v>
      </c>
      <c r="E169" s="245" t="s">
        <v>1</v>
      </c>
      <c r="F169" s="246" t="s">
        <v>154</v>
      </c>
      <c r="G169" s="244"/>
      <c r="H169" s="247">
        <v>292.42500000000001</v>
      </c>
      <c r="I169" s="248"/>
      <c r="J169" s="244"/>
      <c r="K169" s="244"/>
      <c r="L169" s="249"/>
      <c r="M169" s="250"/>
      <c r="N169" s="251"/>
      <c r="O169" s="251"/>
      <c r="P169" s="251"/>
      <c r="Q169" s="251"/>
      <c r="R169" s="251"/>
      <c r="S169" s="251"/>
      <c r="T169" s="252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53" t="s">
        <v>146</v>
      </c>
      <c r="AU169" s="253" t="s">
        <v>20</v>
      </c>
      <c r="AV169" s="14" t="s">
        <v>140</v>
      </c>
      <c r="AW169" s="14" t="s">
        <v>36</v>
      </c>
      <c r="AX169" s="14" t="s">
        <v>87</v>
      </c>
      <c r="AY169" s="253" t="s">
        <v>133</v>
      </c>
    </row>
    <row r="170" s="2" customFormat="1" ht="24.15" customHeight="1">
      <c r="A170" s="38"/>
      <c r="B170" s="39"/>
      <c r="C170" s="218" t="s">
        <v>216</v>
      </c>
      <c r="D170" s="218" t="s">
        <v>135</v>
      </c>
      <c r="E170" s="219" t="s">
        <v>217</v>
      </c>
      <c r="F170" s="220" t="s">
        <v>218</v>
      </c>
      <c r="G170" s="221" t="s">
        <v>144</v>
      </c>
      <c r="H170" s="222">
        <v>98.640000000000001</v>
      </c>
      <c r="I170" s="223"/>
      <c r="J170" s="224">
        <f>ROUND(I170*H170,2)</f>
        <v>0</v>
      </c>
      <c r="K170" s="220" t="s">
        <v>139</v>
      </c>
      <c r="L170" s="44"/>
      <c r="M170" s="225" t="s">
        <v>1</v>
      </c>
      <c r="N170" s="226" t="s">
        <v>44</v>
      </c>
      <c r="O170" s="91"/>
      <c r="P170" s="227">
        <f>O170*H170</f>
        <v>0</v>
      </c>
      <c r="Q170" s="227">
        <v>0</v>
      </c>
      <c r="R170" s="227">
        <f>Q170*H170</f>
        <v>0</v>
      </c>
      <c r="S170" s="227">
        <v>0</v>
      </c>
      <c r="T170" s="228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229" t="s">
        <v>140</v>
      </c>
      <c r="AT170" s="229" t="s">
        <v>135</v>
      </c>
      <c r="AU170" s="229" t="s">
        <v>20</v>
      </c>
      <c r="AY170" s="16" t="s">
        <v>133</v>
      </c>
      <c r="BE170" s="230">
        <f>IF(N170="základní",J170,0)</f>
        <v>0</v>
      </c>
      <c r="BF170" s="230">
        <f>IF(N170="snížená",J170,0)</f>
        <v>0</v>
      </c>
      <c r="BG170" s="230">
        <f>IF(N170="zákl. přenesená",J170,0)</f>
        <v>0</v>
      </c>
      <c r="BH170" s="230">
        <f>IF(N170="sníž. přenesená",J170,0)</f>
        <v>0</v>
      </c>
      <c r="BI170" s="230">
        <f>IF(N170="nulová",J170,0)</f>
        <v>0</v>
      </c>
      <c r="BJ170" s="16" t="s">
        <v>87</v>
      </c>
      <c r="BK170" s="230">
        <f>ROUND(I170*H170,2)</f>
        <v>0</v>
      </c>
      <c r="BL170" s="16" t="s">
        <v>140</v>
      </c>
      <c r="BM170" s="229" t="s">
        <v>219</v>
      </c>
    </row>
    <row r="171" s="13" customFormat="1">
      <c r="A171" s="13"/>
      <c r="B171" s="231"/>
      <c r="C171" s="232"/>
      <c r="D171" s="233" t="s">
        <v>146</v>
      </c>
      <c r="E171" s="234" t="s">
        <v>1</v>
      </c>
      <c r="F171" s="235" t="s">
        <v>220</v>
      </c>
      <c r="G171" s="232"/>
      <c r="H171" s="236">
        <v>16.199999999999999</v>
      </c>
      <c r="I171" s="237"/>
      <c r="J171" s="232"/>
      <c r="K171" s="232"/>
      <c r="L171" s="238"/>
      <c r="M171" s="239"/>
      <c r="N171" s="240"/>
      <c r="O171" s="240"/>
      <c r="P171" s="240"/>
      <c r="Q171" s="240"/>
      <c r="R171" s="240"/>
      <c r="S171" s="240"/>
      <c r="T171" s="241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42" t="s">
        <v>146</v>
      </c>
      <c r="AU171" s="242" t="s">
        <v>20</v>
      </c>
      <c r="AV171" s="13" t="s">
        <v>20</v>
      </c>
      <c r="AW171" s="13" t="s">
        <v>36</v>
      </c>
      <c r="AX171" s="13" t="s">
        <v>79</v>
      </c>
      <c r="AY171" s="242" t="s">
        <v>133</v>
      </c>
    </row>
    <row r="172" s="13" customFormat="1">
      <c r="A172" s="13"/>
      <c r="B172" s="231"/>
      <c r="C172" s="232"/>
      <c r="D172" s="233" t="s">
        <v>146</v>
      </c>
      <c r="E172" s="234" t="s">
        <v>1</v>
      </c>
      <c r="F172" s="235" t="s">
        <v>220</v>
      </c>
      <c r="G172" s="232"/>
      <c r="H172" s="236">
        <v>16.199999999999999</v>
      </c>
      <c r="I172" s="237"/>
      <c r="J172" s="232"/>
      <c r="K172" s="232"/>
      <c r="L172" s="238"/>
      <c r="M172" s="239"/>
      <c r="N172" s="240"/>
      <c r="O172" s="240"/>
      <c r="P172" s="240"/>
      <c r="Q172" s="240"/>
      <c r="R172" s="240"/>
      <c r="S172" s="240"/>
      <c r="T172" s="241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42" t="s">
        <v>146</v>
      </c>
      <c r="AU172" s="242" t="s">
        <v>20</v>
      </c>
      <c r="AV172" s="13" t="s">
        <v>20</v>
      </c>
      <c r="AW172" s="13" t="s">
        <v>36</v>
      </c>
      <c r="AX172" s="13" t="s">
        <v>79</v>
      </c>
      <c r="AY172" s="242" t="s">
        <v>133</v>
      </c>
    </row>
    <row r="173" s="13" customFormat="1">
      <c r="A173" s="13"/>
      <c r="B173" s="231"/>
      <c r="C173" s="232"/>
      <c r="D173" s="233" t="s">
        <v>146</v>
      </c>
      <c r="E173" s="234" t="s">
        <v>1</v>
      </c>
      <c r="F173" s="235" t="s">
        <v>221</v>
      </c>
      <c r="G173" s="232"/>
      <c r="H173" s="236">
        <v>66.239999999999995</v>
      </c>
      <c r="I173" s="237"/>
      <c r="J173" s="232"/>
      <c r="K173" s="232"/>
      <c r="L173" s="238"/>
      <c r="M173" s="239"/>
      <c r="N173" s="240"/>
      <c r="O173" s="240"/>
      <c r="P173" s="240"/>
      <c r="Q173" s="240"/>
      <c r="R173" s="240"/>
      <c r="S173" s="240"/>
      <c r="T173" s="241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42" t="s">
        <v>146</v>
      </c>
      <c r="AU173" s="242" t="s">
        <v>20</v>
      </c>
      <c r="AV173" s="13" t="s">
        <v>20</v>
      </c>
      <c r="AW173" s="13" t="s">
        <v>36</v>
      </c>
      <c r="AX173" s="13" t="s">
        <v>79</v>
      </c>
      <c r="AY173" s="242" t="s">
        <v>133</v>
      </c>
    </row>
    <row r="174" s="14" customFormat="1">
      <c r="A174" s="14"/>
      <c r="B174" s="243"/>
      <c r="C174" s="244"/>
      <c r="D174" s="233" t="s">
        <v>146</v>
      </c>
      <c r="E174" s="245" t="s">
        <v>1</v>
      </c>
      <c r="F174" s="246" t="s">
        <v>154</v>
      </c>
      <c r="G174" s="244"/>
      <c r="H174" s="247">
        <v>98.640000000000001</v>
      </c>
      <c r="I174" s="248"/>
      <c r="J174" s="244"/>
      <c r="K174" s="244"/>
      <c r="L174" s="249"/>
      <c r="M174" s="250"/>
      <c r="N174" s="251"/>
      <c r="O174" s="251"/>
      <c r="P174" s="251"/>
      <c r="Q174" s="251"/>
      <c r="R174" s="251"/>
      <c r="S174" s="251"/>
      <c r="T174" s="252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53" t="s">
        <v>146</v>
      </c>
      <c r="AU174" s="253" t="s">
        <v>20</v>
      </c>
      <c r="AV174" s="14" t="s">
        <v>140</v>
      </c>
      <c r="AW174" s="14" t="s">
        <v>36</v>
      </c>
      <c r="AX174" s="14" t="s">
        <v>87</v>
      </c>
      <c r="AY174" s="253" t="s">
        <v>133</v>
      </c>
    </row>
    <row r="175" s="2" customFormat="1" ht="16.5" customHeight="1">
      <c r="A175" s="38"/>
      <c r="B175" s="39"/>
      <c r="C175" s="254" t="s">
        <v>222</v>
      </c>
      <c r="D175" s="254" t="s">
        <v>223</v>
      </c>
      <c r="E175" s="255" t="s">
        <v>224</v>
      </c>
      <c r="F175" s="256" t="s">
        <v>225</v>
      </c>
      <c r="G175" s="257" t="s">
        <v>202</v>
      </c>
      <c r="H175" s="258">
        <v>197.28</v>
      </c>
      <c r="I175" s="259"/>
      <c r="J175" s="260">
        <f>ROUND(I175*H175,2)</f>
        <v>0</v>
      </c>
      <c r="K175" s="256" t="s">
        <v>139</v>
      </c>
      <c r="L175" s="261"/>
      <c r="M175" s="262" t="s">
        <v>1</v>
      </c>
      <c r="N175" s="263" t="s">
        <v>44</v>
      </c>
      <c r="O175" s="91"/>
      <c r="P175" s="227">
        <f>O175*H175</f>
        <v>0</v>
      </c>
      <c r="Q175" s="227">
        <v>1</v>
      </c>
      <c r="R175" s="227">
        <f>Q175*H175</f>
        <v>197.28</v>
      </c>
      <c r="S175" s="227">
        <v>0</v>
      </c>
      <c r="T175" s="228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229" t="s">
        <v>175</v>
      </c>
      <c r="AT175" s="229" t="s">
        <v>223</v>
      </c>
      <c r="AU175" s="229" t="s">
        <v>20</v>
      </c>
      <c r="AY175" s="16" t="s">
        <v>133</v>
      </c>
      <c r="BE175" s="230">
        <f>IF(N175="základní",J175,0)</f>
        <v>0</v>
      </c>
      <c r="BF175" s="230">
        <f>IF(N175="snížená",J175,0)</f>
        <v>0</v>
      </c>
      <c r="BG175" s="230">
        <f>IF(N175="zákl. přenesená",J175,0)</f>
        <v>0</v>
      </c>
      <c r="BH175" s="230">
        <f>IF(N175="sníž. přenesená",J175,0)</f>
        <v>0</v>
      </c>
      <c r="BI175" s="230">
        <f>IF(N175="nulová",J175,0)</f>
        <v>0</v>
      </c>
      <c r="BJ175" s="16" t="s">
        <v>87</v>
      </c>
      <c r="BK175" s="230">
        <f>ROUND(I175*H175,2)</f>
        <v>0</v>
      </c>
      <c r="BL175" s="16" t="s">
        <v>140</v>
      </c>
      <c r="BM175" s="229" t="s">
        <v>226</v>
      </c>
    </row>
    <row r="176" s="13" customFormat="1">
      <c r="A176" s="13"/>
      <c r="B176" s="231"/>
      <c r="C176" s="232"/>
      <c r="D176" s="233" t="s">
        <v>146</v>
      </c>
      <c r="E176" s="232"/>
      <c r="F176" s="235" t="s">
        <v>227</v>
      </c>
      <c r="G176" s="232"/>
      <c r="H176" s="236">
        <v>197.28</v>
      </c>
      <c r="I176" s="237"/>
      <c r="J176" s="232"/>
      <c r="K176" s="232"/>
      <c r="L176" s="238"/>
      <c r="M176" s="239"/>
      <c r="N176" s="240"/>
      <c r="O176" s="240"/>
      <c r="P176" s="240"/>
      <c r="Q176" s="240"/>
      <c r="R176" s="240"/>
      <c r="S176" s="240"/>
      <c r="T176" s="241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42" t="s">
        <v>146</v>
      </c>
      <c r="AU176" s="242" t="s">
        <v>20</v>
      </c>
      <c r="AV176" s="13" t="s">
        <v>20</v>
      </c>
      <c r="AW176" s="13" t="s">
        <v>4</v>
      </c>
      <c r="AX176" s="13" t="s">
        <v>87</v>
      </c>
      <c r="AY176" s="242" t="s">
        <v>133</v>
      </c>
    </row>
    <row r="177" s="2" customFormat="1" ht="16.5" customHeight="1">
      <c r="A177" s="38"/>
      <c r="B177" s="39"/>
      <c r="C177" s="254" t="s">
        <v>228</v>
      </c>
      <c r="D177" s="254" t="s">
        <v>223</v>
      </c>
      <c r="E177" s="255" t="s">
        <v>229</v>
      </c>
      <c r="F177" s="256" t="s">
        <v>230</v>
      </c>
      <c r="G177" s="257" t="s">
        <v>202</v>
      </c>
      <c r="H177" s="258">
        <v>382.05000000000001</v>
      </c>
      <c r="I177" s="259"/>
      <c r="J177" s="260">
        <f>ROUND(I177*H177,2)</f>
        <v>0</v>
      </c>
      <c r="K177" s="256" t="s">
        <v>139</v>
      </c>
      <c r="L177" s="261"/>
      <c r="M177" s="262" t="s">
        <v>1</v>
      </c>
      <c r="N177" s="263" t="s">
        <v>44</v>
      </c>
      <c r="O177" s="91"/>
      <c r="P177" s="227">
        <f>O177*H177</f>
        <v>0</v>
      </c>
      <c r="Q177" s="227">
        <v>1</v>
      </c>
      <c r="R177" s="227">
        <f>Q177*H177</f>
        <v>382.05000000000001</v>
      </c>
      <c r="S177" s="227">
        <v>0</v>
      </c>
      <c r="T177" s="228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9" t="s">
        <v>175</v>
      </c>
      <c r="AT177" s="229" t="s">
        <v>223</v>
      </c>
      <c r="AU177" s="229" t="s">
        <v>20</v>
      </c>
      <c r="AY177" s="16" t="s">
        <v>133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6" t="s">
        <v>87</v>
      </c>
      <c r="BK177" s="230">
        <f>ROUND(I177*H177,2)</f>
        <v>0</v>
      </c>
      <c r="BL177" s="16" t="s">
        <v>140</v>
      </c>
      <c r="BM177" s="229" t="s">
        <v>231</v>
      </c>
    </row>
    <row r="178" s="13" customFormat="1">
      <c r="A178" s="13"/>
      <c r="B178" s="231"/>
      <c r="C178" s="232"/>
      <c r="D178" s="233" t="s">
        <v>146</v>
      </c>
      <c r="E178" s="232"/>
      <c r="F178" s="235" t="s">
        <v>232</v>
      </c>
      <c r="G178" s="232"/>
      <c r="H178" s="236">
        <v>382.05000000000001</v>
      </c>
      <c r="I178" s="237"/>
      <c r="J178" s="232"/>
      <c r="K178" s="232"/>
      <c r="L178" s="238"/>
      <c r="M178" s="239"/>
      <c r="N178" s="240"/>
      <c r="O178" s="240"/>
      <c r="P178" s="240"/>
      <c r="Q178" s="240"/>
      <c r="R178" s="240"/>
      <c r="S178" s="240"/>
      <c r="T178" s="241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42" t="s">
        <v>146</v>
      </c>
      <c r="AU178" s="242" t="s">
        <v>20</v>
      </c>
      <c r="AV178" s="13" t="s">
        <v>20</v>
      </c>
      <c r="AW178" s="13" t="s">
        <v>4</v>
      </c>
      <c r="AX178" s="13" t="s">
        <v>87</v>
      </c>
      <c r="AY178" s="242" t="s">
        <v>133</v>
      </c>
    </row>
    <row r="179" s="2" customFormat="1" ht="37.8" customHeight="1">
      <c r="A179" s="38"/>
      <c r="B179" s="39"/>
      <c r="C179" s="218" t="s">
        <v>233</v>
      </c>
      <c r="D179" s="218" t="s">
        <v>135</v>
      </c>
      <c r="E179" s="219" t="s">
        <v>234</v>
      </c>
      <c r="F179" s="220" t="s">
        <v>235</v>
      </c>
      <c r="G179" s="221" t="s">
        <v>178</v>
      </c>
      <c r="H179" s="222">
        <v>27</v>
      </c>
      <c r="I179" s="223"/>
      <c r="J179" s="224">
        <f>ROUND(I179*H179,2)</f>
        <v>0</v>
      </c>
      <c r="K179" s="220" t="s">
        <v>139</v>
      </c>
      <c r="L179" s="44"/>
      <c r="M179" s="225" t="s">
        <v>1</v>
      </c>
      <c r="N179" s="226" t="s">
        <v>44</v>
      </c>
      <c r="O179" s="91"/>
      <c r="P179" s="227">
        <f>O179*H179</f>
        <v>0</v>
      </c>
      <c r="Q179" s="227">
        <v>0</v>
      </c>
      <c r="R179" s="227">
        <f>Q179*H179</f>
        <v>0</v>
      </c>
      <c r="S179" s="227">
        <v>0</v>
      </c>
      <c r="T179" s="228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9" t="s">
        <v>140</v>
      </c>
      <c r="AT179" s="229" t="s">
        <v>135</v>
      </c>
      <c r="AU179" s="229" t="s">
        <v>20</v>
      </c>
      <c r="AY179" s="16" t="s">
        <v>133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6" t="s">
        <v>87</v>
      </c>
      <c r="BK179" s="230">
        <f>ROUND(I179*H179,2)</f>
        <v>0</v>
      </c>
      <c r="BL179" s="16" t="s">
        <v>140</v>
      </c>
      <c r="BM179" s="229" t="s">
        <v>236</v>
      </c>
    </row>
    <row r="180" s="13" customFormat="1">
      <c r="A180" s="13"/>
      <c r="B180" s="231"/>
      <c r="C180" s="232"/>
      <c r="D180" s="233" t="s">
        <v>146</v>
      </c>
      <c r="E180" s="234" t="s">
        <v>1</v>
      </c>
      <c r="F180" s="235" t="s">
        <v>237</v>
      </c>
      <c r="G180" s="232"/>
      <c r="H180" s="236">
        <v>27</v>
      </c>
      <c r="I180" s="237"/>
      <c r="J180" s="232"/>
      <c r="K180" s="232"/>
      <c r="L180" s="238"/>
      <c r="M180" s="239"/>
      <c r="N180" s="240"/>
      <c r="O180" s="240"/>
      <c r="P180" s="240"/>
      <c r="Q180" s="240"/>
      <c r="R180" s="240"/>
      <c r="S180" s="240"/>
      <c r="T180" s="241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42" t="s">
        <v>146</v>
      </c>
      <c r="AU180" s="242" t="s">
        <v>20</v>
      </c>
      <c r="AV180" s="13" t="s">
        <v>20</v>
      </c>
      <c r="AW180" s="13" t="s">
        <v>36</v>
      </c>
      <c r="AX180" s="13" t="s">
        <v>87</v>
      </c>
      <c r="AY180" s="242" t="s">
        <v>133</v>
      </c>
    </row>
    <row r="181" s="12" customFormat="1" ht="22.8" customHeight="1">
      <c r="A181" s="12"/>
      <c r="B181" s="202"/>
      <c r="C181" s="203"/>
      <c r="D181" s="204" t="s">
        <v>78</v>
      </c>
      <c r="E181" s="216" t="s">
        <v>148</v>
      </c>
      <c r="F181" s="216" t="s">
        <v>238</v>
      </c>
      <c r="G181" s="203"/>
      <c r="H181" s="203"/>
      <c r="I181" s="206"/>
      <c r="J181" s="217">
        <f>BK181</f>
        <v>0</v>
      </c>
      <c r="K181" s="203"/>
      <c r="L181" s="208"/>
      <c r="M181" s="209"/>
      <c r="N181" s="210"/>
      <c r="O181" s="210"/>
      <c r="P181" s="211">
        <f>SUM(P182:P183)</f>
        <v>0</v>
      </c>
      <c r="Q181" s="210"/>
      <c r="R181" s="211">
        <f>SUM(R182:R183)</f>
        <v>0.479514</v>
      </c>
      <c r="S181" s="210"/>
      <c r="T181" s="212">
        <f>SUM(T182:T183)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13" t="s">
        <v>87</v>
      </c>
      <c r="AT181" s="214" t="s">
        <v>78</v>
      </c>
      <c r="AU181" s="214" t="s">
        <v>87</v>
      </c>
      <c r="AY181" s="213" t="s">
        <v>133</v>
      </c>
      <c r="BK181" s="215">
        <f>SUM(BK182:BK183)</f>
        <v>0</v>
      </c>
    </row>
    <row r="182" s="2" customFormat="1" ht="24.15" customHeight="1">
      <c r="A182" s="38"/>
      <c r="B182" s="39"/>
      <c r="C182" s="218" t="s">
        <v>239</v>
      </c>
      <c r="D182" s="218" t="s">
        <v>135</v>
      </c>
      <c r="E182" s="219" t="s">
        <v>240</v>
      </c>
      <c r="F182" s="220" t="s">
        <v>241</v>
      </c>
      <c r="G182" s="221" t="s">
        <v>144</v>
      </c>
      <c r="H182" s="222">
        <v>0.20000000000000001</v>
      </c>
      <c r="I182" s="223"/>
      <c r="J182" s="224">
        <f>ROUND(I182*H182,2)</f>
        <v>0</v>
      </c>
      <c r="K182" s="220" t="s">
        <v>139</v>
      </c>
      <c r="L182" s="44"/>
      <c r="M182" s="225" t="s">
        <v>1</v>
      </c>
      <c r="N182" s="226" t="s">
        <v>44</v>
      </c>
      <c r="O182" s="91"/>
      <c r="P182" s="227">
        <f>O182*H182</f>
        <v>0</v>
      </c>
      <c r="Q182" s="227">
        <v>2.39757</v>
      </c>
      <c r="R182" s="227">
        <f>Q182*H182</f>
        <v>0.479514</v>
      </c>
      <c r="S182" s="227">
        <v>0</v>
      </c>
      <c r="T182" s="228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9" t="s">
        <v>140</v>
      </c>
      <c r="AT182" s="229" t="s">
        <v>135</v>
      </c>
      <c r="AU182" s="229" t="s">
        <v>20</v>
      </c>
      <c r="AY182" s="16" t="s">
        <v>133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6" t="s">
        <v>87</v>
      </c>
      <c r="BK182" s="230">
        <f>ROUND(I182*H182,2)</f>
        <v>0</v>
      </c>
      <c r="BL182" s="16" t="s">
        <v>140</v>
      </c>
      <c r="BM182" s="229" t="s">
        <v>242</v>
      </c>
    </row>
    <row r="183" s="13" customFormat="1">
      <c r="A183" s="13"/>
      <c r="B183" s="231"/>
      <c r="C183" s="232"/>
      <c r="D183" s="233" t="s">
        <v>146</v>
      </c>
      <c r="E183" s="234" t="s">
        <v>1</v>
      </c>
      <c r="F183" s="235" t="s">
        <v>243</v>
      </c>
      <c r="G183" s="232"/>
      <c r="H183" s="236">
        <v>0.20000000000000001</v>
      </c>
      <c r="I183" s="237"/>
      <c r="J183" s="232"/>
      <c r="K183" s="232"/>
      <c r="L183" s="238"/>
      <c r="M183" s="239"/>
      <c r="N183" s="240"/>
      <c r="O183" s="240"/>
      <c r="P183" s="240"/>
      <c r="Q183" s="240"/>
      <c r="R183" s="240"/>
      <c r="S183" s="240"/>
      <c r="T183" s="241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42" t="s">
        <v>146</v>
      </c>
      <c r="AU183" s="242" t="s">
        <v>20</v>
      </c>
      <c r="AV183" s="13" t="s">
        <v>20</v>
      </c>
      <c r="AW183" s="13" t="s">
        <v>36</v>
      </c>
      <c r="AX183" s="13" t="s">
        <v>87</v>
      </c>
      <c r="AY183" s="242" t="s">
        <v>133</v>
      </c>
    </row>
    <row r="184" s="12" customFormat="1" ht="22.8" customHeight="1">
      <c r="A184" s="12"/>
      <c r="B184" s="202"/>
      <c r="C184" s="203"/>
      <c r="D184" s="204" t="s">
        <v>78</v>
      </c>
      <c r="E184" s="216" t="s">
        <v>140</v>
      </c>
      <c r="F184" s="216" t="s">
        <v>244</v>
      </c>
      <c r="G184" s="203"/>
      <c r="H184" s="203"/>
      <c r="I184" s="206"/>
      <c r="J184" s="217">
        <f>BK184</f>
        <v>0</v>
      </c>
      <c r="K184" s="203"/>
      <c r="L184" s="208"/>
      <c r="M184" s="209"/>
      <c r="N184" s="210"/>
      <c r="O184" s="210"/>
      <c r="P184" s="211">
        <f>SUM(P185:P189)</f>
        <v>0</v>
      </c>
      <c r="Q184" s="210"/>
      <c r="R184" s="211">
        <f>SUM(R185:R189)</f>
        <v>0</v>
      </c>
      <c r="S184" s="210"/>
      <c r="T184" s="212">
        <f>SUM(T185:T189)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3" t="s">
        <v>87</v>
      </c>
      <c r="AT184" s="214" t="s">
        <v>78</v>
      </c>
      <c r="AU184" s="214" t="s">
        <v>87</v>
      </c>
      <c r="AY184" s="213" t="s">
        <v>133</v>
      </c>
      <c r="BK184" s="215">
        <f>SUM(BK185:BK189)</f>
        <v>0</v>
      </c>
    </row>
    <row r="185" s="2" customFormat="1" ht="24.15" customHeight="1">
      <c r="A185" s="38"/>
      <c r="B185" s="39"/>
      <c r="C185" s="218" t="s">
        <v>7</v>
      </c>
      <c r="D185" s="218" t="s">
        <v>135</v>
      </c>
      <c r="E185" s="219" t="s">
        <v>245</v>
      </c>
      <c r="F185" s="220" t="s">
        <v>246</v>
      </c>
      <c r="G185" s="221" t="s">
        <v>144</v>
      </c>
      <c r="H185" s="222">
        <v>36.990000000000002</v>
      </c>
      <c r="I185" s="223"/>
      <c r="J185" s="224">
        <f>ROUND(I185*H185,2)</f>
        <v>0</v>
      </c>
      <c r="K185" s="220" t="s">
        <v>139</v>
      </c>
      <c r="L185" s="44"/>
      <c r="M185" s="225" t="s">
        <v>1</v>
      </c>
      <c r="N185" s="226" t="s">
        <v>44</v>
      </c>
      <c r="O185" s="91"/>
      <c r="P185" s="227">
        <f>O185*H185</f>
        <v>0</v>
      </c>
      <c r="Q185" s="227">
        <v>0</v>
      </c>
      <c r="R185" s="227">
        <f>Q185*H185</f>
        <v>0</v>
      </c>
      <c r="S185" s="227">
        <v>0</v>
      </c>
      <c r="T185" s="228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9" t="s">
        <v>140</v>
      </c>
      <c r="AT185" s="229" t="s">
        <v>135</v>
      </c>
      <c r="AU185" s="229" t="s">
        <v>20</v>
      </c>
      <c r="AY185" s="16" t="s">
        <v>133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6" t="s">
        <v>87</v>
      </c>
      <c r="BK185" s="230">
        <f>ROUND(I185*H185,2)</f>
        <v>0</v>
      </c>
      <c r="BL185" s="16" t="s">
        <v>140</v>
      </c>
      <c r="BM185" s="229" t="s">
        <v>247</v>
      </c>
    </row>
    <row r="186" s="13" customFormat="1">
      <c r="A186" s="13"/>
      <c r="B186" s="231"/>
      <c r="C186" s="232"/>
      <c r="D186" s="233" t="s">
        <v>146</v>
      </c>
      <c r="E186" s="234" t="s">
        <v>1</v>
      </c>
      <c r="F186" s="235" t="s">
        <v>248</v>
      </c>
      <c r="G186" s="232"/>
      <c r="H186" s="236">
        <v>6.0750000000000002</v>
      </c>
      <c r="I186" s="237"/>
      <c r="J186" s="232"/>
      <c r="K186" s="232"/>
      <c r="L186" s="238"/>
      <c r="M186" s="239"/>
      <c r="N186" s="240"/>
      <c r="O186" s="240"/>
      <c r="P186" s="240"/>
      <c r="Q186" s="240"/>
      <c r="R186" s="240"/>
      <c r="S186" s="240"/>
      <c r="T186" s="241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42" t="s">
        <v>146</v>
      </c>
      <c r="AU186" s="242" t="s">
        <v>20</v>
      </c>
      <c r="AV186" s="13" t="s">
        <v>20</v>
      </c>
      <c r="AW186" s="13" t="s">
        <v>36</v>
      </c>
      <c r="AX186" s="13" t="s">
        <v>79</v>
      </c>
      <c r="AY186" s="242" t="s">
        <v>133</v>
      </c>
    </row>
    <row r="187" s="13" customFormat="1">
      <c r="A187" s="13"/>
      <c r="B187" s="231"/>
      <c r="C187" s="232"/>
      <c r="D187" s="233" t="s">
        <v>146</v>
      </c>
      <c r="E187" s="234" t="s">
        <v>1</v>
      </c>
      <c r="F187" s="235" t="s">
        <v>248</v>
      </c>
      <c r="G187" s="232"/>
      <c r="H187" s="236">
        <v>6.0750000000000002</v>
      </c>
      <c r="I187" s="237"/>
      <c r="J187" s="232"/>
      <c r="K187" s="232"/>
      <c r="L187" s="238"/>
      <c r="M187" s="239"/>
      <c r="N187" s="240"/>
      <c r="O187" s="240"/>
      <c r="P187" s="240"/>
      <c r="Q187" s="240"/>
      <c r="R187" s="240"/>
      <c r="S187" s="240"/>
      <c r="T187" s="241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42" t="s">
        <v>146</v>
      </c>
      <c r="AU187" s="242" t="s">
        <v>20</v>
      </c>
      <c r="AV187" s="13" t="s">
        <v>20</v>
      </c>
      <c r="AW187" s="13" t="s">
        <v>36</v>
      </c>
      <c r="AX187" s="13" t="s">
        <v>79</v>
      </c>
      <c r="AY187" s="242" t="s">
        <v>133</v>
      </c>
    </row>
    <row r="188" s="13" customFormat="1">
      <c r="A188" s="13"/>
      <c r="B188" s="231"/>
      <c r="C188" s="232"/>
      <c r="D188" s="233" t="s">
        <v>146</v>
      </c>
      <c r="E188" s="234" t="s">
        <v>1</v>
      </c>
      <c r="F188" s="235" t="s">
        <v>249</v>
      </c>
      <c r="G188" s="232"/>
      <c r="H188" s="236">
        <v>24.84</v>
      </c>
      <c r="I188" s="237"/>
      <c r="J188" s="232"/>
      <c r="K188" s="232"/>
      <c r="L188" s="238"/>
      <c r="M188" s="239"/>
      <c r="N188" s="240"/>
      <c r="O188" s="240"/>
      <c r="P188" s="240"/>
      <c r="Q188" s="240"/>
      <c r="R188" s="240"/>
      <c r="S188" s="240"/>
      <c r="T188" s="241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42" t="s">
        <v>146</v>
      </c>
      <c r="AU188" s="242" t="s">
        <v>20</v>
      </c>
      <c r="AV188" s="13" t="s">
        <v>20</v>
      </c>
      <c r="AW188" s="13" t="s">
        <v>36</v>
      </c>
      <c r="AX188" s="13" t="s">
        <v>79</v>
      </c>
      <c r="AY188" s="242" t="s">
        <v>133</v>
      </c>
    </row>
    <row r="189" s="14" customFormat="1">
      <c r="A189" s="14"/>
      <c r="B189" s="243"/>
      <c r="C189" s="244"/>
      <c r="D189" s="233" t="s">
        <v>146</v>
      </c>
      <c r="E189" s="245" t="s">
        <v>1</v>
      </c>
      <c r="F189" s="246" t="s">
        <v>154</v>
      </c>
      <c r="G189" s="244"/>
      <c r="H189" s="247">
        <v>36.990000000000002</v>
      </c>
      <c r="I189" s="248"/>
      <c r="J189" s="244"/>
      <c r="K189" s="244"/>
      <c r="L189" s="249"/>
      <c r="M189" s="250"/>
      <c r="N189" s="251"/>
      <c r="O189" s="251"/>
      <c r="P189" s="251"/>
      <c r="Q189" s="251"/>
      <c r="R189" s="251"/>
      <c r="S189" s="251"/>
      <c r="T189" s="252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53" t="s">
        <v>146</v>
      </c>
      <c r="AU189" s="253" t="s">
        <v>20</v>
      </c>
      <c r="AV189" s="14" t="s">
        <v>140</v>
      </c>
      <c r="AW189" s="14" t="s">
        <v>36</v>
      </c>
      <c r="AX189" s="14" t="s">
        <v>87</v>
      </c>
      <c r="AY189" s="253" t="s">
        <v>133</v>
      </c>
    </row>
    <row r="190" s="12" customFormat="1" ht="22.8" customHeight="1">
      <c r="A190" s="12"/>
      <c r="B190" s="202"/>
      <c r="C190" s="203"/>
      <c r="D190" s="204" t="s">
        <v>78</v>
      </c>
      <c r="E190" s="216" t="s">
        <v>164</v>
      </c>
      <c r="F190" s="216" t="s">
        <v>250</v>
      </c>
      <c r="G190" s="203"/>
      <c r="H190" s="203"/>
      <c r="I190" s="206"/>
      <c r="J190" s="217">
        <f>BK190</f>
        <v>0</v>
      </c>
      <c r="K190" s="203"/>
      <c r="L190" s="208"/>
      <c r="M190" s="209"/>
      <c r="N190" s="210"/>
      <c r="O190" s="210"/>
      <c r="P190" s="211">
        <f>SUM(P191:P192)</f>
        <v>0</v>
      </c>
      <c r="Q190" s="210"/>
      <c r="R190" s="211">
        <f>SUM(R191:R192)</f>
        <v>0.0504</v>
      </c>
      <c r="S190" s="210"/>
      <c r="T190" s="212">
        <f>SUM(T191:T192)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13" t="s">
        <v>87</v>
      </c>
      <c r="AT190" s="214" t="s">
        <v>78</v>
      </c>
      <c r="AU190" s="214" t="s">
        <v>87</v>
      </c>
      <c r="AY190" s="213" t="s">
        <v>133</v>
      </c>
      <c r="BK190" s="215">
        <f>SUM(BK191:BK192)</f>
        <v>0</v>
      </c>
    </row>
    <row r="191" s="2" customFormat="1" ht="21.75" customHeight="1">
      <c r="A191" s="38"/>
      <c r="B191" s="39"/>
      <c r="C191" s="218" t="s">
        <v>251</v>
      </c>
      <c r="D191" s="218" t="s">
        <v>135</v>
      </c>
      <c r="E191" s="219" t="s">
        <v>252</v>
      </c>
      <c r="F191" s="220" t="s">
        <v>253</v>
      </c>
      <c r="G191" s="221" t="s">
        <v>178</v>
      </c>
      <c r="H191" s="222">
        <v>0.90000000000000002</v>
      </c>
      <c r="I191" s="223"/>
      <c r="J191" s="224">
        <f>ROUND(I191*H191,2)</f>
        <v>0</v>
      </c>
      <c r="K191" s="220" t="s">
        <v>139</v>
      </c>
      <c r="L191" s="44"/>
      <c r="M191" s="225" t="s">
        <v>1</v>
      </c>
      <c r="N191" s="226" t="s">
        <v>44</v>
      </c>
      <c r="O191" s="91"/>
      <c r="P191" s="227">
        <f>O191*H191</f>
        <v>0</v>
      </c>
      <c r="Q191" s="227">
        <v>0.056000000000000001</v>
      </c>
      <c r="R191" s="227">
        <f>Q191*H191</f>
        <v>0.0504</v>
      </c>
      <c r="S191" s="227">
        <v>0</v>
      </c>
      <c r="T191" s="228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9" t="s">
        <v>140</v>
      </c>
      <c r="AT191" s="229" t="s">
        <v>135</v>
      </c>
      <c r="AU191" s="229" t="s">
        <v>20</v>
      </c>
      <c r="AY191" s="16" t="s">
        <v>133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6" t="s">
        <v>87</v>
      </c>
      <c r="BK191" s="230">
        <f>ROUND(I191*H191,2)</f>
        <v>0</v>
      </c>
      <c r="BL191" s="16" t="s">
        <v>140</v>
      </c>
      <c r="BM191" s="229" t="s">
        <v>254</v>
      </c>
    </row>
    <row r="192" s="13" customFormat="1">
      <c r="A192" s="13"/>
      <c r="B192" s="231"/>
      <c r="C192" s="232"/>
      <c r="D192" s="233" t="s">
        <v>146</v>
      </c>
      <c r="E192" s="234" t="s">
        <v>1</v>
      </c>
      <c r="F192" s="235" t="s">
        <v>255</v>
      </c>
      <c r="G192" s="232"/>
      <c r="H192" s="236">
        <v>0.90000000000000002</v>
      </c>
      <c r="I192" s="237"/>
      <c r="J192" s="232"/>
      <c r="K192" s="232"/>
      <c r="L192" s="238"/>
      <c r="M192" s="239"/>
      <c r="N192" s="240"/>
      <c r="O192" s="240"/>
      <c r="P192" s="240"/>
      <c r="Q192" s="240"/>
      <c r="R192" s="240"/>
      <c r="S192" s="240"/>
      <c r="T192" s="24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2" t="s">
        <v>146</v>
      </c>
      <c r="AU192" s="242" t="s">
        <v>20</v>
      </c>
      <c r="AV192" s="13" t="s">
        <v>20</v>
      </c>
      <c r="AW192" s="13" t="s">
        <v>36</v>
      </c>
      <c r="AX192" s="13" t="s">
        <v>87</v>
      </c>
      <c r="AY192" s="242" t="s">
        <v>133</v>
      </c>
    </row>
    <row r="193" s="12" customFormat="1" ht="22.8" customHeight="1">
      <c r="A193" s="12"/>
      <c r="B193" s="202"/>
      <c r="C193" s="203"/>
      <c r="D193" s="204" t="s">
        <v>78</v>
      </c>
      <c r="E193" s="216" t="s">
        <v>175</v>
      </c>
      <c r="F193" s="216" t="s">
        <v>256</v>
      </c>
      <c r="G193" s="203"/>
      <c r="H193" s="203"/>
      <c r="I193" s="206"/>
      <c r="J193" s="217">
        <f>BK193</f>
        <v>0</v>
      </c>
      <c r="K193" s="203"/>
      <c r="L193" s="208"/>
      <c r="M193" s="209"/>
      <c r="N193" s="210"/>
      <c r="O193" s="210"/>
      <c r="P193" s="211">
        <f>SUM(P194:P264)</f>
        <v>0</v>
      </c>
      <c r="Q193" s="210"/>
      <c r="R193" s="211">
        <f>SUM(R194:R264)</f>
        <v>7.3762418000000007</v>
      </c>
      <c r="S193" s="210"/>
      <c r="T193" s="212">
        <f>SUM(T194:T264)</f>
        <v>52.289999999999999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3" t="s">
        <v>87</v>
      </c>
      <c r="AT193" s="214" t="s">
        <v>78</v>
      </c>
      <c r="AU193" s="214" t="s">
        <v>87</v>
      </c>
      <c r="AY193" s="213" t="s">
        <v>133</v>
      </c>
      <c r="BK193" s="215">
        <f>SUM(BK194:BK264)</f>
        <v>0</v>
      </c>
    </row>
    <row r="194" s="2" customFormat="1" ht="16.5" customHeight="1">
      <c r="A194" s="38"/>
      <c r="B194" s="39"/>
      <c r="C194" s="218" t="s">
        <v>257</v>
      </c>
      <c r="D194" s="218" t="s">
        <v>135</v>
      </c>
      <c r="E194" s="219" t="s">
        <v>258</v>
      </c>
      <c r="F194" s="220" t="s">
        <v>259</v>
      </c>
      <c r="G194" s="221" t="s">
        <v>260</v>
      </c>
      <c r="H194" s="222">
        <v>40</v>
      </c>
      <c r="I194" s="223"/>
      <c r="J194" s="224">
        <f>ROUND(I194*H194,2)</f>
        <v>0</v>
      </c>
      <c r="K194" s="220" t="s">
        <v>139</v>
      </c>
      <c r="L194" s="44"/>
      <c r="M194" s="225" t="s">
        <v>1</v>
      </c>
      <c r="N194" s="226" t="s">
        <v>44</v>
      </c>
      <c r="O194" s="91"/>
      <c r="P194" s="227">
        <f>O194*H194</f>
        <v>0</v>
      </c>
      <c r="Q194" s="227">
        <v>0</v>
      </c>
      <c r="R194" s="227">
        <f>Q194*H194</f>
        <v>0</v>
      </c>
      <c r="S194" s="227">
        <v>0.17999999999999999</v>
      </c>
      <c r="T194" s="228">
        <f>S194*H194</f>
        <v>7.1999999999999993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29" t="s">
        <v>140</v>
      </c>
      <c r="AT194" s="229" t="s">
        <v>135</v>
      </c>
      <c r="AU194" s="229" t="s">
        <v>20</v>
      </c>
      <c r="AY194" s="16" t="s">
        <v>133</v>
      </c>
      <c r="BE194" s="230">
        <f>IF(N194="základní",J194,0)</f>
        <v>0</v>
      </c>
      <c r="BF194" s="230">
        <f>IF(N194="snížená",J194,0)</f>
        <v>0</v>
      </c>
      <c r="BG194" s="230">
        <f>IF(N194="zákl. přenesená",J194,0)</f>
        <v>0</v>
      </c>
      <c r="BH194" s="230">
        <f>IF(N194="sníž. přenesená",J194,0)</f>
        <v>0</v>
      </c>
      <c r="BI194" s="230">
        <f>IF(N194="nulová",J194,0)</f>
        <v>0</v>
      </c>
      <c r="BJ194" s="16" t="s">
        <v>87</v>
      </c>
      <c r="BK194" s="230">
        <f>ROUND(I194*H194,2)</f>
        <v>0</v>
      </c>
      <c r="BL194" s="16" t="s">
        <v>140</v>
      </c>
      <c r="BM194" s="229" t="s">
        <v>261</v>
      </c>
    </row>
    <row r="195" s="13" customFormat="1">
      <c r="A195" s="13"/>
      <c r="B195" s="231"/>
      <c r="C195" s="232"/>
      <c r="D195" s="233" t="s">
        <v>146</v>
      </c>
      <c r="E195" s="234" t="s">
        <v>1</v>
      </c>
      <c r="F195" s="235" t="s">
        <v>262</v>
      </c>
      <c r="G195" s="232"/>
      <c r="H195" s="236">
        <v>40</v>
      </c>
      <c r="I195" s="237"/>
      <c r="J195" s="232"/>
      <c r="K195" s="232"/>
      <c r="L195" s="238"/>
      <c r="M195" s="239"/>
      <c r="N195" s="240"/>
      <c r="O195" s="240"/>
      <c r="P195" s="240"/>
      <c r="Q195" s="240"/>
      <c r="R195" s="240"/>
      <c r="S195" s="240"/>
      <c r="T195" s="241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42" t="s">
        <v>146</v>
      </c>
      <c r="AU195" s="242" t="s">
        <v>20</v>
      </c>
      <c r="AV195" s="13" t="s">
        <v>20</v>
      </c>
      <c r="AW195" s="13" t="s">
        <v>36</v>
      </c>
      <c r="AX195" s="13" t="s">
        <v>87</v>
      </c>
      <c r="AY195" s="242" t="s">
        <v>133</v>
      </c>
    </row>
    <row r="196" s="2" customFormat="1" ht="24.15" customHeight="1">
      <c r="A196" s="38"/>
      <c r="B196" s="39"/>
      <c r="C196" s="218" t="s">
        <v>263</v>
      </c>
      <c r="D196" s="218" t="s">
        <v>135</v>
      </c>
      <c r="E196" s="219" t="s">
        <v>264</v>
      </c>
      <c r="F196" s="220" t="s">
        <v>265</v>
      </c>
      <c r="G196" s="221" t="s">
        <v>260</v>
      </c>
      <c r="H196" s="222">
        <v>90</v>
      </c>
      <c r="I196" s="223"/>
      <c r="J196" s="224">
        <f>ROUND(I196*H196,2)</f>
        <v>0</v>
      </c>
      <c r="K196" s="220" t="s">
        <v>139</v>
      </c>
      <c r="L196" s="44"/>
      <c r="M196" s="225" t="s">
        <v>1</v>
      </c>
      <c r="N196" s="226" t="s">
        <v>44</v>
      </c>
      <c r="O196" s="91"/>
      <c r="P196" s="227">
        <f>O196*H196</f>
        <v>0</v>
      </c>
      <c r="Q196" s="227">
        <v>0</v>
      </c>
      <c r="R196" s="227">
        <f>Q196*H196</f>
        <v>0</v>
      </c>
      <c r="S196" s="227">
        <v>0.32000000000000001</v>
      </c>
      <c r="T196" s="228">
        <f>S196*H196</f>
        <v>28.800000000000001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29" t="s">
        <v>140</v>
      </c>
      <c r="AT196" s="229" t="s">
        <v>135</v>
      </c>
      <c r="AU196" s="229" t="s">
        <v>20</v>
      </c>
      <c r="AY196" s="16" t="s">
        <v>133</v>
      </c>
      <c r="BE196" s="230">
        <f>IF(N196="základní",J196,0)</f>
        <v>0</v>
      </c>
      <c r="BF196" s="230">
        <f>IF(N196="snížená",J196,0)</f>
        <v>0</v>
      </c>
      <c r="BG196" s="230">
        <f>IF(N196="zákl. přenesená",J196,0)</f>
        <v>0</v>
      </c>
      <c r="BH196" s="230">
        <f>IF(N196="sníž. přenesená",J196,0)</f>
        <v>0</v>
      </c>
      <c r="BI196" s="230">
        <f>IF(N196="nulová",J196,0)</f>
        <v>0</v>
      </c>
      <c r="BJ196" s="16" t="s">
        <v>87</v>
      </c>
      <c r="BK196" s="230">
        <f>ROUND(I196*H196,2)</f>
        <v>0</v>
      </c>
      <c r="BL196" s="16" t="s">
        <v>140</v>
      </c>
      <c r="BM196" s="229" t="s">
        <v>266</v>
      </c>
    </row>
    <row r="197" s="2" customFormat="1" ht="33" customHeight="1">
      <c r="A197" s="38"/>
      <c r="B197" s="39"/>
      <c r="C197" s="218" t="s">
        <v>267</v>
      </c>
      <c r="D197" s="218" t="s">
        <v>135</v>
      </c>
      <c r="E197" s="219" t="s">
        <v>268</v>
      </c>
      <c r="F197" s="220" t="s">
        <v>269</v>
      </c>
      <c r="G197" s="221" t="s">
        <v>260</v>
      </c>
      <c r="H197" s="222">
        <v>18</v>
      </c>
      <c r="I197" s="223"/>
      <c r="J197" s="224">
        <f>ROUND(I197*H197,2)</f>
        <v>0</v>
      </c>
      <c r="K197" s="220" t="s">
        <v>139</v>
      </c>
      <c r="L197" s="44"/>
      <c r="M197" s="225" t="s">
        <v>1</v>
      </c>
      <c r="N197" s="226" t="s">
        <v>44</v>
      </c>
      <c r="O197" s="91"/>
      <c r="P197" s="227">
        <f>O197*H197</f>
        <v>0</v>
      </c>
      <c r="Q197" s="227">
        <v>0</v>
      </c>
      <c r="R197" s="227">
        <f>Q197*H197</f>
        <v>0</v>
      </c>
      <c r="S197" s="227">
        <v>0</v>
      </c>
      <c r="T197" s="228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9" t="s">
        <v>140</v>
      </c>
      <c r="AT197" s="229" t="s">
        <v>135</v>
      </c>
      <c r="AU197" s="229" t="s">
        <v>20</v>
      </c>
      <c r="AY197" s="16" t="s">
        <v>133</v>
      </c>
      <c r="BE197" s="230">
        <f>IF(N197="základní",J197,0)</f>
        <v>0</v>
      </c>
      <c r="BF197" s="230">
        <f>IF(N197="snížená",J197,0)</f>
        <v>0</v>
      </c>
      <c r="BG197" s="230">
        <f>IF(N197="zákl. přenesená",J197,0)</f>
        <v>0</v>
      </c>
      <c r="BH197" s="230">
        <f>IF(N197="sníž. přenesená",J197,0)</f>
        <v>0</v>
      </c>
      <c r="BI197" s="230">
        <f>IF(N197="nulová",J197,0)</f>
        <v>0</v>
      </c>
      <c r="BJ197" s="16" t="s">
        <v>87</v>
      </c>
      <c r="BK197" s="230">
        <f>ROUND(I197*H197,2)</f>
        <v>0</v>
      </c>
      <c r="BL197" s="16" t="s">
        <v>140</v>
      </c>
      <c r="BM197" s="229" t="s">
        <v>270</v>
      </c>
    </row>
    <row r="198" s="2" customFormat="1" ht="24.15" customHeight="1">
      <c r="A198" s="38"/>
      <c r="B198" s="39"/>
      <c r="C198" s="254" t="s">
        <v>271</v>
      </c>
      <c r="D198" s="254" t="s">
        <v>223</v>
      </c>
      <c r="E198" s="255" t="s">
        <v>272</v>
      </c>
      <c r="F198" s="256" t="s">
        <v>273</v>
      </c>
      <c r="G198" s="257" t="s">
        <v>260</v>
      </c>
      <c r="H198" s="258">
        <v>18.27</v>
      </c>
      <c r="I198" s="259"/>
      <c r="J198" s="260">
        <f>ROUND(I198*H198,2)</f>
        <v>0</v>
      </c>
      <c r="K198" s="256" t="s">
        <v>139</v>
      </c>
      <c r="L198" s="261"/>
      <c r="M198" s="262" t="s">
        <v>1</v>
      </c>
      <c r="N198" s="263" t="s">
        <v>44</v>
      </c>
      <c r="O198" s="91"/>
      <c r="P198" s="227">
        <f>O198*H198</f>
        <v>0</v>
      </c>
      <c r="Q198" s="227">
        <v>0.00042000000000000002</v>
      </c>
      <c r="R198" s="227">
        <f>Q198*H198</f>
        <v>0.0076734000000000004</v>
      </c>
      <c r="S198" s="227">
        <v>0</v>
      </c>
      <c r="T198" s="228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229" t="s">
        <v>175</v>
      </c>
      <c r="AT198" s="229" t="s">
        <v>223</v>
      </c>
      <c r="AU198" s="229" t="s">
        <v>20</v>
      </c>
      <c r="AY198" s="16" t="s">
        <v>133</v>
      </c>
      <c r="BE198" s="230">
        <f>IF(N198="základní",J198,0)</f>
        <v>0</v>
      </c>
      <c r="BF198" s="230">
        <f>IF(N198="snížená",J198,0)</f>
        <v>0</v>
      </c>
      <c r="BG198" s="230">
        <f>IF(N198="zákl. přenesená",J198,0)</f>
        <v>0</v>
      </c>
      <c r="BH198" s="230">
        <f>IF(N198="sníž. přenesená",J198,0)</f>
        <v>0</v>
      </c>
      <c r="BI198" s="230">
        <f>IF(N198="nulová",J198,0)</f>
        <v>0</v>
      </c>
      <c r="BJ198" s="16" t="s">
        <v>87</v>
      </c>
      <c r="BK198" s="230">
        <f>ROUND(I198*H198,2)</f>
        <v>0</v>
      </c>
      <c r="BL198" s="16" t="s">
        <v>140</v>
      </c>
      <c r="BM198" s="229" t="s">
        <v>274</v>
      </c>
    </row>
    <row r="199" s="13" customFormat="1">
      <c r="A199" s="13"/>
      <c r="B199" s="231"/>
      <c r="C199" s="232"/>
      <c r="D199" s="233" t="s">
        <v>146</v>
      </c>
      <c r="E199" s="232"/>
      <c r="F199" s="235" t="s">
        <v>275</v>
      </c>
      <c r="G199" s="232"/>
      <c r="H199" s="236">
        <v>18.27</v>
      </c>
      <c r="I199" s="237"/>
      <c r="J199" s="232"/>
      <c r="K199" s="232"/>
      <c r="L199" s="238"/>
      <c r="M199" s="239"/>
      <c r="N199" s="240"/>
      <c r="O199" s="240"/>
      <c r="P199" s="240"/>
      <c r="Q199" s="240"/>
      <c r="R199" s="240"/>
      <c r="S199" s="240"/>
      <c r="T199" s="241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42" t="s">
        <v>146</v>
      </c>
      <c r="AU199" s="242" t="s">
        <v>20</v>
      </c>
      <c r="AV199" s="13" t="s">
        <v>20</v>
      </c>
      <c r="AW199" s="13" t="s">
        <v>4</v>
      </c>
      <c r="AX199" s="13" t="s">
        <v>87</v>
      </c>
      <c r="AY199" s="242" t="s">
        <v>133</v>
      </c>
    </row>
    <row r="200" s="2" customFormat="1" ht="24.15" customHeight="1">
      <c r="A200" s="38"/>
      <c r="B200" s="39"/>
      <c r="C200" s="218" t="s">
        <v>276</v>
      </c>
      <c r="D200" s="218" t="s">
        <v>135</v>
      </c>
      <c r="E200" s="219" t="s">
        <v>277</v>
      </c>
      <c r="F200" s="220" t="s">
        <v>278</v>
      </c>
      <c r="G200" s="221" t="s">
        <v>260</v>
      </c>
      <c r="H200" s="222">
        <v>88</v>
      </c>
      <c r="I200" s="223"/>
      <c r="J200" s="224">
        <f>ROUND(I200*H200,2)</f>
        <v>0</v>
      </c>
      <c r="K200" s="220" t="s">
        <v>139</v>
      </c>
      <c r="L200" s="44"/>
      <c r="M200" s="225" t="s">
        <v>1</v>
      </c>
      <c r="N200" s="226" t="s">
        <v>44</v>
      </c>
      <c r="O200" s="91"/>
      <c r="P200" s="227">
        <f>O200*H200</f>
        <v>0</v>
      </c>
      <c r="Q200" s="227">
        <v>1.0000000000000001E-05</v>
      </c>
      <c r="R200" s="227">
        <f>Q200*H200</f>
        <v>0.00088000000000000003</v>
      </c>
      <c r="S200" s="227">
        <v>0</v>
      </c>
      <c r="T200" s="228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29" t="s">
        <v>140</v>
      </c>
      <c r="AT200" s="229" t="s">
        <v>135</v>
      </c>
      <c r="AU200" s="229" t="s">
        <v>20</v>
      </c>
      <c r="AY200" s="16" t="s">
        <v>133</v>
      </c>
      <c r="BE200" s="230">
        <f>IF(N200="základní",J200,0)</f>
        <v>0</v>
      </c>
      <c r="BF200" s="230">
        <f>IF(N200="snížená",J200,0)</f>
        <v>0</v>
      </c>
      <c r="BG200" s="230">
        <f>IF(N200="zákl. přenesená",J200,0)</f>
        <v>0</v>
      </c>
      <c r="BH200" s="230">
        <f>IF(N200="sníž. přenesená",J200,0)</f>
        <v>0</v>
      </c>
      <c r="BI200" s="230">
        <f>IF(N200="nulová",J200,0)</f>
        <v>0</v>
      </c>
      <c r="BJ200" s="16" t="s">
        <v>87</v>
      </c>
      <c r="BK200" s="230">
        <f>ROUND(I200*H200,2)</f>
        <v>0</v>
      </c>
      <c r="BL200" s="16" t="s">
        <v>140</v>
      </c>
      <c r="BM200" s="229" t="s">
        <v>279</v>
      </c>
    </row>
    <row r="201" s="2" customFormat="1" ht="24.15" customHeight="1">
      <c r="A201" s="38"/>
      <c r="B201" s="39"/>
      <c r="C201" s="254" t="s">
        <v>280</v>
      </c>
      <c r="D201" s="254" t="s">
        <v>223</v>
      </c>
      <c r="E201" s="255" t="s">
        <v>281</v>
      </c>
      <c r="F201" s="256" t="s">
        <v>282</v>
      </c>
      <c r="G201" s="257" t="s">
        <v>260</v>
      </c>
      <c r="H201" s="258">
        <v>90.640000000000001</v>
      </c>
      <c r="I201" s="259"/>
      <c r="J201" s="260">
        <f>ROUND(I201*H201,2)</f>
        <v>0</v>
      </c>
      <c r="K201" s="256" t="s">
        <v>139</v>
      </c>
      <c r="L201" s="261"/>
      <c r="M201" s="262" t="s">
        <v>1</v>
      </c>
      <c r="N201" s="263" t="s">
        <v>44</v>
      </c>
      <c r="O201" s="91"/>
      <c r="P201" s="227">
        <f>O201*H201</f>
        <v>0</v>
      </c>
      <c r="Q201" s="227">
        <v>0.0043099999999999996</v>
      </c>
      <c r="R201" s="227">
        <f>Q201*H201</f>
        <v>0.39065839999999996</v>
      </c>
      <c r="S201" s="227">
        <v>0</v>
      </c>
      <c r="T201" s="228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29" t="s">
        <v>175</v>
      </c>
      <c r="AT201" s="229" t="s">
        <v>223</v>
      </c>
      <c r="AU201" s="229" t="s">
        <v>20</v>
      </c>
      <c r="AY201" s="16" t="s">
        <v>133</v>
      </c>
      <c r="BE201" s="230">
        <f>IF(N201="základní",J201,0)</f>
        <v>0</v>
      </c>
      <c r="BF201" s="230">
        <f>IF(N201="snížená",J201,0)</f>
        <v>0</v>
      </c>
      <c r="BG201" s="230">
        <f>IF(N201="zákl. přenesená",J201,0)</f>
        <v>0</v>
      </c>
      <c r="BH201" s="230">
        <f>IF(N201="sníž. přenesená",J201,0)</f>
        <v>0</v>
      </c>
      <c r="BI201" s="230">
        <f>IF(N201="nulová",J201,0)</f>
        <v>0</v>
      </c>
      <c r="BJ201" s="16" t="s">
        <v>87</v>
      </c>
      <c r="BK201" s="230">
        <f>ROUND(I201*H201,2)</f>
        <v>0</v>
      </c>
      <c r="BL201" s="16" t="s">
        <v>140</v>
      </c>
      <c r="BM201" s="229" t="s">
        <v>283</v>
      </c>
    </row>
    <row r="202" s="13" customFormat="1">
      <c r="A202" s="13"/>
      <c r="B202" s="231"/>
      <c r="C202" s="232"/>
      <c r="D202" s="233" t="s">
        <v>146</v>
      </c>
      <c r="E202" s="232"/>
      <c r="F202" s="235" t="s">
        <v>284</v>
      </c>
      <c r="G202" s="232"/>
      <c r="H202" s="236">
        <v>90.640000000000001</v>
      </c>
      <c r="I202" s="237"/>
      <c r="J202" s="232"/>
      <c r="K202" s="232"/>
      <c r="L202" s="238"/>
      <c r="M202" s="239"/>
      <c r="N202" s="240"/>
      <c r="O202" s="240"/>
      <c r="P202" s="240"/>
      <c r="Q202" s="240"/>
      <c r="R202" s="240"/>
      <c r="S202" s="240"/>
      <c r="T202" s="241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42" t="s">
        <v>146</v>
      </c>
      <c r="AU202" s="242" t="s">
        <v>20</v>
      </c>
      <c r="AV202" s="13" t="s">
        <v>20</v>
      </c>
      <c r="AW202" s="13" t="s">
        <v>4</v>
      </c>
      <c r="AX202" s="13" t="s">
        <v>87</v>
      </c>
      <c r="AY202" s="242" t="s">
        <v>133</v>
      </c>
    </row>
    <row r="203" s="2" customFormat="1" ht="24.15" customHeight="1">
      <c r="A203" s="38"/>
      <c r="B203" s="39"/>
      <c r="C203" s="218" t="s">
        <v>285</v>
      </c>
      <c r="D203" s="218" t="s">
        <v>135</v>
      </c>
      <c r="E203" s="219" t="s">
        <v>286</v>
      </c>
      <c r="F203" s="220" t="s">
        <v>287</v>
      </c>
      <c r="G203" s="221" t="s">
        <v>260</v>
      </c>
      <c r="H203" s="222">
        <v>36</v>
      </c>
      <c r="I203" s="223"/>
      <c r="J203" s="224">
        <f>ROUND(I203*H203,2)</f>
        <v>0</v>
      </c>
      <c r="K203" s="220" t="s">
        <v>139</v>
      </c>
      <c r="L203" s="44"/>
      <c r="M203" s="225" t="s">
        <v>1</v>
      </c>
      <c r="N203" s="226" t="s">
        <v>44</v>
      </c>
      <c r="O203" s="91"/>
      <c r="P203" s="227">
        <f>O203*H203</f>
        <v>0</v>
      </c>
      <c r="Q203" s="227">
        <v>1.0000000000000001E-05</v>
      </c>
      <c r="R203" s="227">
        <f>Q203*H203</f>
        <v>0.00036000000000000002</v>
      </c>
      <c r="S203" s="227">
        <v>0</v>
      </c>
      <c r="T203" s="228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9" t="s">
        <v>140</v>
      </c>
      <c r="AT203" s="229" t="s">
        <v>135</v>
      </c>
      <c r="AU203" s="229" t="s">
        <v>20</v>
      </c>
      <c r="AY203" s="16" t="s">
        <v>133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6" t="s">
        <v>87</v>
      </c>
      <c r="BK203" s="230">
        <f>ROUND(I203*H203,2)</f>
        <v>0</v>
      </c>
      <c r="BL203" s="16" t="s">
        <v>140</v>
      </c>
      <c r="BM203" s="229" t="s">
        <v>288</v>
      </c>
    </row>
    <row r="204" s="2" customFormat="1" ht="24.15" customHeight="1">
      <c r="A204" s="38"/>
      <c r="B204" s="39"/>
      <c r="C204" s="254" t="s">
        <v>289</v>
      </c>
      <c r="D204" s="254" t="s">
        <v>223</v>
      </c>
      <c r="E204" s="255" t="s">
        <v>290</v>
      </c>
      <c r="F204" s="256" t="s">
        <v>291</v>
      </c>
      <c r="G204" s="257" t="s">
        <v>260</v>
      </c>
      <c r="H204" s="258">
        <v>37.079999999999998</v>
      </c>
      <c r="I204" s="259"/>
      <c r="J204" s="260">
        <f>ROUND(I204*H204,2)</f>
        <v>0</v>
      </c>
      <c r="K204" s="256" t="s">
        <v>139</v>
      </c>
      <c r="L204" s="261"/>
      <c r="M204" s="262" t="s">
        <v>1</v>
      </c>
      <c r="N204" s="263" t="s">
        <v>44</v>
      </c>
      <c r="O204" s="91"/>
      <c r="P204" s="227">
        <f>O204*H204</f>
        <v>0</v>
      </c>
      <c r="Q204" s="227">
        <v>0.0054999999999999997</v>
      </c>
      <c r="R204" s="227">
        <f>Q204*H204</f>
        <v>0.20393999999999998</v>
      </c>
      <c r="S204" s="227">
        <v>0</v>
      </c>
      <c r="T204" s="228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29" t="s">
        <v>175</v>
      </c>
      <c r="AT204" s="229" t="s">
        <v>223</v>
      </c>
      <c r="AU204" s="229" t="s">
        <v>20</v>
      </c>
      <c r="AY204" s="16" t="s">
        <v>133</v>
      </c>
      <c r="BE204" s="230">
        <f>IF(N204="základní",J204,0)</f>
        <v>0</v>
      </c>
      <c r="BF204" s="230">
        <f>IF(N204="snížená",J204,0)</f>
        <v>0</v>
      </c>
      <c r="BG204" s="230">
        <f>IF(N204="zákl. přenesená",J204,0)</f>
        <v>0</v>
      </c>
      <c r="BH204" s="230">
        <f>IF(N204="sníž. přenesená",J204,0)</f>
        <v>0</v>
      </c>
      <c r="BI204" s="230">
        <f>IF(N204="nulová",J204,0)</f>
        <v>0</v>
      </c>
      <c r="BJ204" s="16" t="s">
        <v>87</v>
      </c>
      <c r="BK204" s="230">
        <f>ROUND(I204*H204,2)</f>
        <v>0</v>
      </c>
      <c r="BL204" s="16" t="s">
        <v>140</v>
      </c>
      <c r="BM204" s="229" t="s">
        <v>292</v>
      </c>
    </row>
    <row r="205" s="13" customFormat="1">
      <c r="A205" s="13"/>
      <c r="B205" s="231"/>
      <c r="C205" s="232"/>
      <c r="D205" s="233" t="s">
        <v>146</v>
      </c>
      <c r="E205" s="232"/>
      <c r="F205" s="235" t="s">
        <v>293</v>
      </c>
      <c r="G205" s="232"/>
      <c r="H205" s="236">
        <v>37.079999999999998</v>
      </c>
      <c r="I205" s="237"/>
      <c r="J205" s="232"/>
      <c r="K205" s="232"/>
      <c r="L205" s="238"/>
      <c r="M205" s="239"/>
      <c r="N205" s="240"/>
      <c r="O205" s="240"/>
      <c r="P205" s="240"/>
      <c r="Q205" s="240"/>
      <c r="R205" s="240"/>
      <c r="S205" s="240"/>
      <c r="T205" s="241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42" t="s">
        <v>146</v>
      </c>
      <c r="AU205" s="242" t="s">
        <v>20</v>
      </c>
      <c r="AV205" s="13" t="s">
        <v>20</v>
      </c>
      <c r="AW205" s="13" t="s">
        <v>4</v>
      </c>
      <c r="AX205" s="13" t="s">
        <v>87</v>
      </c>
      <c r="AY205" s="242" t="s">
        <v>133</v>
      </c>
    </row>
    <row r="206" s="2" customFormat="1" ht="24.15" customHeight="1">
      <c r="A206" s="38"/>
      <c r="B206" s="39"/>
      <c r="C206" s="218" t="s">
        <v>294</v>
      </c>
      <c r="D206" s="218" t="s">
        <v>135</v>
      </c>
      <c r="E206" s="219" t="s">
        <v>295</v>
      </c>
      <c r="F206" s="220" t="s">
        <v>296</v>
      </c>
      <c r="G206" s="221" t="s">
        <v>260</v>
      </c>
      <c r="H206" s="222">
        <v>36</v>
      </c>
      <c r="I206" s="223"/>
      <c r="J206" s="224">
        <f>ROUND(I206*H206,2)</f>
        <v>0</v>
      </c>
      <c r="K206" s="220" t="s">
        <v>139</v>
      </c>
      <c r="L206" s="44"/>
      <c r="M206" s="225" t="s">
        <v>1</v>
      </c>
      <c r="N206" s="226" t="s">
        <v>44</v>
      </c>
      <c r="O206" s="91"/>
      <c r="P206" s="227">
        <f>O206*H206</f>
        <v>0</v>
      </c>
      <c r="Q206" s="227">
        <v>1.0000000000000001E-05</v>
      </c>
      <c r="R206" s="227">
        <f>Q206*H206</f>
        <v>0.00036000000000000002</v>
      </c>
      <c r="S206" s="227">
        <v>0</v>
      </c>
      <c r="T206" s="228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9" t="s">
        <v>140</v>
      </c>
      <c r="AT206" s="229" t="s">
        <v>135</v>
      </c>
      <c r="AU206" s="229" t="s">
        <v>20</v>
      </c>
      <c r="AY206" s="16" t="s">
        <v>133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6" t="s">
        <v>87</v>
      </c>
      <c r="BK206" s="230">
        <f>ROUND(I206*H206,2)</f>
        <v>0</v>
      </c>
      <c r="BL206" s="16" t="s">
        <v>140</v>
      </c>
      <c r="BM206" s="229" t="s">
        <v>297</v>
      </c>
    </row>
    <row r="207" s="2" customFormat="1" ht="24.15" customHeight="1">
      <c r="A207" s="38"/>
      <c r="B207" s="39"/>
      <c r="C207" s="254" t="s">
        <v>298</v>
      </c>
      <c r="D207" s="254" t="s">
        <v>223</v>
      </c>
      <c r="E207" s="255" t="s">
        <v>299</v>
      </c>
      <c r="F207" s="256" t="s">
        <v>300</v>
      </c>
      <c r="G207" s="257" t="s">
        <v>260</v>
      </c>
      <c r="H207" s="258">
        <v>37.079999999999998</v>
      </c>
      <c r="I207" s="259"/>
      <c r="J207" s="260">
        <f>ROUND(I207*H207,2)</f>
        <v>0</v>
      </c>
      <c r="K207" s="256" t="s">
        <v>139</v>
      </c>
      <c r="L207" s="261"/>
      <c r="M207" s="262" t="s">
        <v>1</v>
      </c>
      <c r="N207" s="263" t="s">
        <v>44</v>
      </c>
      <c r="O207" s="91"/>
      <c r="P207" s="227">
        <f>O207*H207</f>
        <v>0</v>
      </c>
      <c r="Q207" s="227">
        <v>0.0080000000000000002</v>
      </c>
      <c r="R207" s="227">
        <f>Q207*H207</f>
        <v>0.29664000000000001</v>
      </c>
      <c r="S207" s="227">
        <v>0</v>
      </c>
      <c r="T207" s="228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9" t="s">
        <v>175</v>
      </c>
      <c r="AT207" s="229" t="s">
        <v>223</v>
      </c>
      <c r="AU207" s="229" t="s">
        <v>20</v>
      </c>
      <c r="AY207" s="16" t="s">
        <v>133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6" t="s">
        <v>87</v>
      </c>
      <c r="BK207" s="230">
        <f>ROUND(I207*H207,2)</f>
        <v>0</v>
      </c>
      <c r="BL207" s="16" t="s">
        <v>140</v>
      </c>
      <c r="BM207" s="229" t="s">
        <v>301</v>
      </c>
    </row>
    <row r="208" s="13" customFormat="1">
      <c r="A208" s="13"/>
      <c r="B208" s="231"/>
      <c r="C208" s="232"/>
      <c r="D208" s="233" t="s">
        <v>146</v>
      </c>
      <c r="E208" s="232"/>
      <c r="F208" s="235" t="s">
        <v>293</v>
      </c>
      <c r="G208" s="232"/>
      <c r="H208" s="236">
        <v>37.079999999999998</v>
      </c>
      <c r="I208" s="237"/>
      <c r="J208" s="232"/>
      <c r="K208" s="232"/>
      <c r="L208" s="238"/>
      <c r="M208" s="239"/>
      <c r="N208" s="240"/>
      <c r="O208" s="240"/>
      <c r="P208" s="240"/>
      <c r="Q208" s="240"/>
      <c r="R208" s="240"/>
      <c r="S208" s="240"/>
      <c r="T208" s="241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42" t="s">
        <v>146</v>
      </c>
      <c r="AU208" s="242" t="s">
        <v>20</v>
      </c>
      <c r="AV208" s="13" t="s">
        <v>20</v>
      </c>
      <c r="AW208" s="13" t="s">
        <v>4</v>
      </c>
      <c r="AX208" s="13" t="s">
        <v>87</v>
      </c>
      <c r="AY208" s="242" t="s">
        <v>133</v>
      </c>
    </row>
    <row r="209" s="2" customFormat="1" ht="24.15" customHeight="1">
      <c r="A209" s="38"/>
      <c r="B209" s="39"/>
      <c r="C209" s="218" t="s">
        <v>302</v>
      </c>
      <c r="D209" s="218" t="s">
        <v>135</v>
      </c>
      <c r="E209" s="219" t="s">
        <v>303</v>
      </c>
      <c r="F209" s="220" t="s">
        <v>304</v>
      </c>
      <c r="G209" s="221" t="s">
        <v>260</v>
      </c>
      <c r="H209" s="222">
        <v>24</v>
      </c>
      <c r="I209" s="223"/>
      <c r="J209" s="224">
        <f>ROUND(I209*H209,2)</f>
        <v>0</v>
      </c>
      <c r="K209" s="220" t="s">
        <v>139</v>
      </c>
      <c r="L209" s="44"/>
      <c r="M209" s="225" t="s">
        <v>1</v>
      </c>
      <c r="N209" s="226" t="s">
        <v>44</v>
      </c>
      <c r="O209" s="91"/>
      <c r="P209" s="227">
        <f>O209*H209</f>
        <v>0</v>
      </c>
      <c r="Q209" s="227">
        <v>2.0000000000000002E-05</v>
      </c>
      <c r="R209" s="227">
        <f>Q209*H209</f>
        <v>0.00048000000000000007</v>
      </c>
      <c r="S209" s="227">
        <v>0</v>
      </c>
      <c r="T209" s="228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9" t="s">
        <v>140</v>
      </c>
      <c r="AT209" s="229" t="s">
        <v>135</v>
      </c>
      <c r="AU209" s="229" t="s">
        <v>20</v>
      </c>
      <c r="AY209" s="16" t="s">
        <v>133</v>
      </c>
      <c r="BE209" s="230">
        <f>IF(N209="základní",J209,0)</f>
        <v>0</v>
      </c>
      <c r="BF209" s="230">
        <f>IF(N209="snížená",J209,0)</f>
        <v>0</v>
      </c>
      <c r="BG209" s="230">
        <f>IF(N209="zákl. přenesená",J209,0)</f>
        <v>0</v>
      </c>
      <c r="BH209" s="230">
        <f>IF(N209="sníž. přenesená",J209,0)</f>
        <v>0</v>
      </c>
      <c r="BI209" s="230">
        <f>IF(N209="nulová",J209,0)</f>
        <v>0</v>
      </c>
      <c r="BJ209" s="16" t="s">
        <v>87</v>
      </c>
      <c r="BK209" s="230">
        <f>ROUND(I209*H209,2)</f>
        <v>0</v>
      </c>
      <c r="BL209" s="16" t="s">
        <v>140</v>
      </c>
      <c r="BM209" s="229" t="s">
        <v>305</v>
      </c>
    </row>
    <row r="210" s="2" customFormat="1" ht="24.15" customHeight="1">
      <c r="A210" s="38"/>
      <c r="B210" s="39"/>
      <c r="C210" s="254" t="s">
        <v>306</v>
      </c>
      <c r="D210" s="254" t="s">
        <v>223</v>
      </c>
      <c r="E210" s="255" t="s">
        <v>307</v>
      </c>
      <c r="F210" s="256" t="s">
        <v>308</v>
      </c>
      <c r="G210" s="257" t="s">
        <v>260</v>
      </c>
      <c r="H210" s="258">
        <v>24.719999999999999</v>
      </c>
      <c r="I210" s="259"/>
      <c r="J210" s="260">
        <f>ROUND(I210*H210,2)</f>
        <v>0</v>
      </c>
      <c r="K210" s="256" t="s">
        <v>139</v>
      </c>
      <c r="L210" s="261"/>
      <c r="M210" s="262" t="s">
        <v>1</v>
      </c>
      <c r="N210" s="263" t="s">
        <v>44</v>
      </c>
      <c r="O210" s="91"/>
      <c r="P210" s="227">
        <f>O210*H210</f>
        <v>0</v>
      </c>
      <c r="Q210" s="227">
        <v>0.012</v>
      </c>
      <c r="R210" s="227">
        <f>Q210*H210</f>
        <v>0.29664000000000001</v>
      </c>
      <c r="S210" s="227">
        <v>0</v>
      </c>
      <c r="T210" s="228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29" t="s">
        <v>175</v>
      </c>
      <c r="AT210" s="229" t="s">
        <v>223</v>
      </c>
      <c r="AU210" s="229" t="s">
        <v>20</v>
      </c>
      <c r="AY210" s="16" t="s">
        <v>133</v>
      </c>
      <c r="BE210" s="230">
        <f>IF(N210="základní",J210,0)</f>
        <v>0</v>
      </c>
      <c r="BF210" s="230">
        <f>IF(N210="snížená",J210,0)</f>
        <v>0</v>
      </c>
      <c r="BG210" s="230">
        <f>IF(N210="zákl. přenesená",J210,0)</f>
        <v>0</v>
      </c>
      <c r="BH210" s="230">
        <f>IF(N210="sníž. přenesená",J210,0)</f>
        <v>0</v>
      </c>
      <c r="BI210" s="230">
        <f>IF(N210="nulová",J210,0)</f>
        <v>0</v>
      </c>
      <c r="BJ210" s="16" t="s">
        <v>87</v>
      </c>
      <c r="BK210" s="230">
        <f>ROUND(I210*H210,2)</f>
        <v>0</v>
      </c>
      <c r="BL210" s="16" t="s">
        <v>140</v>
      </c>
      <c r="BM210" s="229" t="s">
        <v>309</v>
      </c>
    </row>
    <row r="211" s="13" customFormat="1">
      <c r="A211" s="13"/>
      <c r="B211" s="231"/>
      <c r="C211" s="232"/>
      <c r="D211" s="233" t="s">
        <v>146</v>
      </c>
      <c r="E211" s="232"/>
      <c r="F211" s="235" t="s">
        <v>310</v>
      </c>
      <c r="G211" s="232"/>
      <c r="H211" s="236">
        <v>24.719999999999999</v>
      </c>
      <c r="I211" s="237"/>
      <c r="J211" s="232"/>
      <c r="K211" s="232"/>
      <c r="L211" s="238"/>
      <c r="M211" s="239"/>
      <c r="N211" s="240"/>
      <c r="O211" s="240"/>
      <c r="P211" s="240"/>
      <c r="Q211" s="240"/>
      <c r="R211" s="240"/>
      <c r="S211" s="240"/>
      <c r="T211" s="241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42" t="s">
        <v>146</v>
      </c>
      <c r="AU211" s="242" t="s">
        <v>20</v>
      </c>
      <c r="AV211" s="13" t="s">
        <v>20</v>
      </c>
      <c r="AW211" s="13" t="s">
        <v>4</v>
      </c>
      <c r="AX211" s="13" t="s">
        <v>87</v>
      </c>
      <c r="AY211" s="242" t="s">
        <v>133</v>
      </c>
    </row>
    <row r="212" s="2" customFormat="1" ht="24.15" customHeight="1">
      <c r="A212" s="38"/>
      <c r="B212" s="39"/>
      <c r="C212" s="218" t="s">
        <v>311</v>
      </c>
      <c r="D212" s="218" t="s">
        <v>135</v>
      </c>
      <c r="E212" s="219" t="s">
        <v>312</v>
      </c>
      <c r="F212" s="220" t="s">
        <v>313</v>
      </c>
      <c r="G212" s="221" t="s">
        <v>260</v>
      </c>
      <c r="H212" s="222">
        <v>90</v>
      </c>
      <c r="I212" s="223"/>
      <c r="J212" s="224">
        <f>ROUND(I212*H212,2)</f>
        <v>0</v>
      </c>
      <c r="K212" s="220" t="s">
        <v>139</v>
      </c>
      <c r="L212" s="44"/>
      <c r="M212" s="225" t="s">
        <v>1</v>
      </c>
      <c r="N212" s="226" t="s">
        <v>44</v>
      </c>
      <c r="O212" s="91"/>
      <c r="P212" s="227">
        <f>O212*H212</f>
        <v>0</v>
      </c>
      <c r="Q212" s="227">
        <v>2.0000000000000002E-05</v>
      </c>
      <c r="R212" s="227">
        <f>Q212*H212</f>
        <v>0.0018000000000000002</v>
      </c>
      <c r="S212" s="227">
        <v>0</v>
      </c>
      <c r="T212" s="228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9" t="s">
        <v>140</v>
      </c>
      <c r="AT212" s="229" t="s">
        <v>135</v>
      </c>
      <c r="AU212" s="229" t="s">
        <v>20</v>
      </c>
      <c r="AY212" s="16" t="s">
        <v>133</v>
      </c>
      <c r="BE212" s="230">
        <f>IF(N212="základní",J212,0)</f>
        <v>0</v>
      </c>
      <c r="BF212" s="230">
        <f>IF(N212="snížená",J212,0)</f>
        <v>0</v>
      </c>
      <c r="BG212" s="230">
        <f>IF(N212="zákl. přenesená",J212,0)</f>
        <v>0</v>
      </c>
      <c r="BH212" s="230">
        <f>IF(N212="sníž. přenesená",J212,0)</f>
        <v>0</v>
      </c>
      <c r="BI212" s="230">
        <f>IF(N212="nulová",J212,0)</f>
        <v>0</v>
      </c>
      <c r="BJ212" s="16" t="s">
        <v>87</v>
      </c>
      <c r="BK212" s="230">
        <f>ROUND(I212*H212,2)</f>
        <v>0</v>
      </c>
      <c r="BL212" s="16" t="s">
        <v>140</v>
      </c>
      <c r="BM212" s="229" t="s">
        <v>314</v>
      </c>
    </row>
    <row r="213" s="2" customFormat="1" ht="24.15" customHeight="1">
      <c r="A213" s="38"/>
      <c r="B213" s="39"/>
      <c r="C213" s="254" t="s">
        <v>315</v>
      </c>
      <c r="D213" s="254" t="s">
        <v>223</v>
      </c>
      <c r="E213" s="255" t="s">
        <v>316</v>
      </c>
      <c r="F213" s="256" t="s">
        <v>317</v>
      </c>
      <c r="G213" s="257" t="s">
        <v>260</v>
      </c>
      <c r="H213" s="258">
        <v>92.700000000000003</v>
      </c>
      <c r="I213" s="259"/>
      <c r="J213" s="260">
        <f>ROUND(I213*H213,2)</f>
        <v>0</v>
      </c>
      <c r="K213" s="256" t="s">
        <v>139</v>
      </c>
      <c r="L213" s="261"/>
      <c r="M213" s="262" t="s">
        <v>1</v>
      </c>
      <c r="N213" s="263" t="s">
        <v>44</v>
      </c>
      <c r="O213" s="91"/>
      <c r="P213" s="227">
        <f>O213*H213</f>
        <v>0</v>
      </c>
      <c r="Q213" s="227">
        <v>0.021000000000000001</v>
      </c>
      <c r="R213" s="227">
        <f>Q213*H213</f>
        <v>1.9467000000000001</v>
      </c>
      <c r="S213" s="227">
        <v>0</v>
      </c>
      <c r="T213" s="228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29" t="s">
        <v>175</v>
      </c>
      <c r="AT213" s="229" t="s">
        <v>223</v>
      </c>
      <c r="AU213" s="229" t="s">
        <v>20</v>
      </c>
      <c r="AY213" s="16" t="s">
        <v>133</v>
      </c>
      <c r="BE213" s="230">
        <f>IF(N213="základní",J213,0)</f>
        <v>0</v>
      </c>
      <c r="BF213" s="230">
        <f>IF(N213="snížená",J213,0)</f>
        <v>0</v>
      </c>
      <c r="BG213" s="230">
        <f>IF(N213="zákl. přenesená",J213,0)</f>
        <v>0</v>
      </c>
      <c r="BH213" s="230">
        <f>IF(N213="sníž. přenesená",J213,0)</f>
        <v>0</v>
      </c>
      <c r="BI213" s="230">
        <f>IF(N213="nulová",J213,0)</f>
        <v>0</v>
      </c>
      <c r="BJ213" s="16" t="s">
        <v>87</v>
      </c>
      <c r="BK213" s="230">
        <f>ROUND(I213*H213,2)</f>
        <v>0</v>
      </c>
      <c r="BL213" s="16" t="s">
        <v>140</v>
      </c>
      <c r="BM213" s="229" t="s">
        <v>318</v>
      </c>
    </row>
    <row r="214" s="13" customFormat="1">
      <c r="A214" s="13"/>
      <c r="B214" s="231"/>
      <c r="C214" s="232"/>
      <c r="D214" s="233" t="s">
        <v>146</v>
      </c>
      <c r="E214" s="232"/>
      <c r="F214" s="235" t="s">
        <v>319</v>
      </c>
      <c r="G214" s="232"/>
      <c r="H214" s="236">
        <v>92.700000000000003</v>
      </c>
      <c r="I214" s="237"/>
      <c r="J214" s="232"/>
      <c r="K214" s="232"/>
      <c r="L214" s="238"/>
      <c r="M214" s="239"/>
      <c r="N214" s="240"/>
      <c r="O214" s="240"/>
      <c r="P214" s="240"/>
      <c r="Q214" s="240"/>
      <c r="R214" s="240"/>
      <c r="S214" s="240"/>
      <c r="T214" s="241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42" t="s">
        <v>146</v>
      </c>
      <c r="AU214" s="242" t="s">
        <v>20</v>
      </c>
      <c r="AV214" s="13" t="s">
        <v>20</v>
      </c>
      <c r="AW214" s="13" t="s">
        <v>4</v>
      </c>
      <c r="AX214" s="13" t="s">
        <v>87</v>
      </c>
      <c r="AY214" s="242" t="s">
        <v>133</v>
      </c>
    </row>
    <row r="215" s="2" customFormat="1" ht="33" customHeight="1">
      <c r="A215" s="38"/>
      <c r="B215" s="39"/>
      <c r="C215" s="218" t="s">
        <v>320</v>
      </c>
      <c r="D215" s="218" t="s">
        <v>135</v>
      </c>
      <c r="E215" s="219" t="s">
        <v>321</v>
      </c>
      <c r="F215" s="220" t="s">
        <v>322</v>
      </c>
      <c r="G215" s="221" t="s">
        <v>138</v>
      </c>
      <c r="H215" s="222">
        <v>25</v>
      </c>
      <c r="I215" s="223"/>
      <c r="J215" s="224">
        <f>ROUND(I215*H215,2)</f>
        <v>0</v>
      </c>
      <c r="K215" s="220" t="s">
        <v>139</v>
      </c>
      <c r="L215" s="44"/>
      <c r="M215" s="225" t="s">
        <v>1</v>
      </c>
      <c r="N215" s="226" t="s">
        <v>44</v>
      </c>
      <c r="O215" s="91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9" t="s">
        <v>140</v>
      </c>
      <c r="AT215" s="229" t="s">
        <v>135</v>
      </c>
      <c r="AU215" s="229" t="s">
        <v>20</v>
      </c>
      <c r="AY215" s="16" t="s">
        <v>133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6" t="s">
        <v>87</v>
      </c>
      <c r="BK215" s="230">
        <f>ROUND(I215*H215,2)</f>
        <v>0</v>
      </c>
      <c r="BL215" s="16" t="s">
        <v>140</v>
      </c>
      <c r="BM215" s="229" t="s">
        <v>323</v>
      </c>
    </row>
    <row r="216" s="2" customFormat="1" ht="24.15" customHeight="1">
      <c r="A216" s="38"/>
      <c r="B216" s="39"/>
      <c r="C216" s="254" t="s">
        <v>324</v>
      </c>
      <c r="D216" s="254" t="s">
        <v>223</v>
      </c>
      <c r="E216" s="255" t="s">
        <v>325</v>
      </c>
      <c r="F216" s="256" t="s">
        <v>326</v>
      </c>
      <c r="G216" s="257" t="s">
        <v>138</v>
      </c>
      <c r="H216" s="258">
        <v>1</v>
      </c>
      <c r="I216" s="259"/>
      <c r="J216" s="260">
        <f>ROUND(I216*H216,2)</f>
        <v>0</v>
      </c>
      <c r="K216" s="256" t="s">
        <v>139</v>
      </c>
      <c r="L216" s="261"/>
      <c r="M216" s="262" t="s">
        <v>1</v>
      </c>
      <c r="N216" s="263" t="s">
        <v>44</v>
      </c>
      <c r="O216" s="91"/>
      <c r="P216" s="227">
        <f>O216*H216</f>
        <v>0</v>
      </c>
      <c r="Q216" s="227">
        <v>0.00069999999999999999</v>
      </c>
      <c r="R216" s="227">
        <f>Q216*H216</f>
        <v>0.00069999999999999999</v>
      </c>
      <c r="S216" s="227">
        <v>0</v>
      </c>
      <c r="T216" s="228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9" t="s">
        <v>175</v>
      </c>
      <c r="AT216" s="229" t="s">
        <v>223</v>
      </c>
      <c r="AU216" s="229" t="s">
        <v>20</v>
      </c>
      <c r="AY216" s="16" t="s">
        <v>133</v>
      </c>
      <c r="BE216" s="230">
        <f>IF(N216="základní",J216,0)</f>
        <v>0</v>
      </c>
      <c r="BF216" s="230">
        <f>IF(N216="snížená",J216,0)</f>
        <v>0</v>
      </c>
      <c r="BG216" s="230">
        <f>IF(N216="zákl. přenesená",J216,0)</f>
        <v>0</v>
      </c>
      <c r="BH216" s="230">
        <f>IF(N216="sníž. přenesená",J216,0)</f>
        <v>0</v>
      </c>
      <c r="BI216" s="230">
        <f>IF(N216="nulová",J216,0)</f>
        <v>0</v>
      </c>
      <c r="BJ216" s="16" t="s">
        <v>87</v>
      </c>
      <c r="BK216" s="230">
        <f>ROUND(I216*H216,2)</f>
        <v>0</v>
      </c>
      <c r="BL216" s="16" t="s">
        <v>140</v>
      </c>
      <c r="BM216" s="229" t="s">
        <v>327</v>
      </c>
    </row>
    <row r="217" s="2" customFormat="1" ht="16.5" customHeight="1">
      <c r="A217" s="38"/>
      <c r="B217" s="39"/>
      <c r="C217" s="254" t="s">
        <v>328</v>
      </c>
      <c r="D217" s="254" t="s">
        <v>223</v>
      </c>
      <c r="E217" s="255" t="s">
        <v>329</v>
      </c>
      <c r="F217" s="256" t="s">
        <v>330</v>
      </c>
      <c r="G217" s="257" t="s">
        <v>138</v>
      </c>
      <c r="H217" s="258">
        <v>24</v>
      </c>
      <c r="I217" s="259"/>
      <c r="J217" s="260">
        <f>ROUND(I217*H217,2)</f>
        <v>0</v>
      </c>
      <c r="K217" s="256" t="s">
        <v>139</v>
      </c>
      <c r="L217" s="261"/>
      <c r="M217" s="262" t="s">
        <v>1</v>
      </c>
      <c r="N217" s="263" t="s">
        <v>44</v>
      </c>
      <c r="O217" s="91"/>
      <c r="P217" s="227">
        <f>O217*H217</f>
        <v>0</v>
      </c>
      <c r="Q217" s="227">
        <v>0.00080000000000000004</v>
      </c>
      <c r="R217" s="227">
        <f>Q217*H217</f>
        <v>0.019200000000000002</v>
      </c>
      <c r="S217" s="227">
        <v>0</v>
      </c>
      <c r="T217" s="228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29" t="s">
        <v>175</v>
      </c>
      <c r="AT217" s="229" t="s">
        <v>223</v>
      </c>
      <c r="AU217" s="229" t="s">
        <v>20</v>
      </c>
      <c r="AY217" s="16" t="s">
        <v>133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6" t="s">
        <v>87</v>
      </c>
      <c r="BK217" s="230">
        <f>ROUND(I217*H217,2)</f>
        <v>0</v>
      </c>
      <c r="BL217" s="16" t="s">
        <v>140</v>
      </c>
      <c r="BM217" s="229" t="s">
        <v>331</v>
      </c>
    </row>
    <row r="218" s="2" customFormat="1" ht="33" customHeight="1">
      <c r="A218" s="38"/>
      <c r="B218" s="39"/>
      <c r="C218" s="218" t="s">
        <v>262</v>
      </c>
      <c r="D218" s="218" t="s">
        <v>135</v>
      </c>
      <c r="E218" s="219" t="s">
        <v>332</v>
      </c>
      <c r="F218" s="220" t="s">
        <v>333</v>
      </c>
      <c r="G218" s="221" t="s">
        <v>138</v>
      </c>
      <c r="H218" s="222">
        <v>3</v>
      </c>
      <c r="I218" s="223"/>
      <c r="J218" s="224">
        <f>ROUND(I218*H218,2)</f>
        <v>0</v>
      </c>
      <c r="K218" s="220" t="s">
        <v>139</v>
      </c>
      <c r="L218" s="44"/>
      <c r="M218" s="225" t="s">
        <v>1</v>
      </c>
      <c r="N218" s="226" t="s">
        <v>44</v>
      </c>
      <c r="O218" s="91"/>
      <c r="P218" s="227">
        <f>O218*H218</f>
        <v>0</v>
      </c>
      <c r="Q218" s="227">
        <v>0</v>
      </c>
      <c r="R218" s="227">
        <f>Q218*H218</f>
        <v>0</v>
      </c>
      <c r="S218" s="227">
        <v>0</v>
      </c>
      <c r="T218" s="228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9" t="s">
        <v>140</v>
      </c>
      <c r="AT218" s="229" t="s">
        <v>135</v>
      </c>
      <c r="AU218" s="229" t="s">
        <v>20</v>
      </c>
      <c r="AY218" s="16" t="s">
        <v>133</v>
      </c>
      <c r="BE218" s="230">
        <f>IF(N218="základní",J218,0)</f>
        <v>0</v>
      </c>
      <c r="BF218" s="230">
        <f>IF(N218="snížená",J218,0)</f>
        <v>0</v>
      </c>
      <c r="BG218" s="230">
        <f>IF(N218="zákl. přenesená",J218,0)</f>
        <v>0</v>
      </c>
      <c r="BH218" s="230">
        <f>IF(N218="sníž. přenesená",J218,0)</f>
        <v>0</v>
      </c>
      <c r="BI218" s="230">
        <f>IF(N218="nulová",J218,0)</f>
        <v>0</v>
      </c>
      <c r="BJ218" s="16" t="s">
        <v>87</v>
      </c>
      <c r="BK218" s="230">
        <f>ROUND(I218*H218,2)</f>
        <v>0</v>
      </c>
      <c r="BL218" s="16" t="s">
        <v>140</v>
      </c>
      <c r="BM218" s="229" t="s">
        <v>334</v>
      </c>
    </row>
    <row r="219" s="2" customFormat="1" ht="21.75" customHeight="1">
      <c r="A219" s="38"/>
      <c r="B219" s="39"/>
      <c r="C219" s="254" t="s">
        <v>335</v>
      </c>
      <c r="D219" s="254" t="s">
        <v>223</v>
      </c>
      <c r="E219" s="255" t="s">
        <v>336</v>
      </c>
      <c r="F219" s="256" t="s">
        <v>337</v>
      </c>
      <c r="G219" s="257" t="s">
        <v>138</v>
      </c>
      <c r="H219" s="258">
        <v>3</v>
      </c>
      <c r="I219" s="259"/>
      <c r="J219" s="260">
        <f>ROUND(I219*H219,2)</f>
        <v>0</v>
      </c>
      <c r="K219" s="256" t="s">
        <v>139</v>
      </c>
      <c r="L219" s="261"/>
      <c r="M219" s="262" t="s">
        <v>1</v>
      </c>
      <c r="N219" s="263" t="s">
        <v>44</v>
      </c>
      <c r="O219" s="91"/>
      <c r="P219" s="227">
        <f>O219*H219</f>
        <v>0</v>
      </c>
      <c r="Q219" s="227">
        <v>0.0018</v>
      </c>
      <c r="R219" s="227">
        <f>Q219*H219</f>
        <v>0.0054000000000000003</v>
      </c>
      <c r="S219" s="227">
        <v>0</v>
      </c>
      <c r="T219" s="228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29" t="s">
        <v>175</v>
      </c>
      <c r="AT219" s="229" t="s">
        <v>223</v>
      </c>
      <c r="AU219" s="229" t="s">
        <v>20</v>
      </c>
      <c r="AY219" s="16" t="s">
        <v>133</v>
      </c>
      <c r="BE219" s="230">
        <f>IF(N219="základní",J219,0)</f>
        <v>0</v>
      </c>
      <c r="BF219" s="230">
        <f>IF(N219="snížená",J219,0)</f>
        <v>0</v>
      </c>
      <c r="BG219" s="230">
        <f>IF(N219="zákl. přenesená",J219,0)</f>
        <v>0</v>
      </c>
      <c r="BH219" s="230">
        <f>IF(N219="sníž. přenesená",J219,0)</f>
        <v>0</v>
      </c>
      <c r="BI219" s="230">
        <f>IF(N219="nulová",J219,0)</f>
        <v>0</v>
      </c>
      <c r="BJ219" s="16" t="s">
        <v>87</v>
      </c>
      <c r="BK219" s="230">
        <f>ROUND(I219*H219,2)</f>
        <v>0</v>
      </c>
      <c r="BL219" s="16" t="s">
        <v>140</v>
      </c>
      <c r="BM219" s="229" t="s">
        <v>338</v>
      </c>
    </row>
    <row r="220" s="2" customFormat="1" ht="33" customHeight="1">
      <c r="A220" s="38"/>
      <c r="B220" s="39"/>
      <c r="C220" s="218" t="s">
        <v>28</v>
      </c>
      <c r="D220" s="218" t="s">
        <v>135</v>
      </c>
      <c r="E220" s="219" t="s">
        <v>339</v>
      </c>
      <c r="F220" s="220" t="s">
        <v>340</v>
      </c>
      <c r="G220" s="221" t="s">
        <v>138</v>
      </c>
      <c r="H220" s="222">
        <v>2</v>
      </c>
      <c r="I220" s="223"/>
      <c r="J220" s="224">
        <f>ROUND(I220*H220,2)</f>
        <v>0</v>
      </c>
      <c r="K220" s="220" t="s">
        <v>139</v>
      </c>
      <c r="L220" s="44"/>
      <c r="M220" s="225" t="s">
        <v>1</v>
      </c>
      <c r="N220" s="226" t="s">
        <v>44</v>
      </c>
      <c r="O220" s="91"/>
      <c r="P220" s="227">
        <f>O220*H220</f>
        <v>0</v>
      </c>
      <c r="Q220" s="227">
        <v>0</v>
      </c>
      <c r="R220" s="227">
        <f>Q220*H220</f>
        <v>0</v>
      </c>
      <c r="S220" s="227">
        <v>0</v>
      </c>
      <c r="T220" s="228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9" t="s">
        <v>140</v>
      </c>
      <c r="AT220" s="229" t="s">
        <v>135</v>
      </c>
      <c r="AU220" s="229" t="s">
        <v>20</v>
      </c>
      <c r="AY220" s="16" t="s">
        <v>133</v>
      </c>
      <c r="BE220" s="230">
        <f>IF(N220="základní",J220,0)</f>
        <v>0</v>
      </c>
      <c r="BF220" s="230">
        <f>IF(N220="snížená",J220,0)</f>
        <v>0</v>
      </c>
      <c r="BG220" s="230">
        <f>IF(N220="zákl. přenesená",J220,0)</f>
        <v>0</v>
      </c>
      <c r="BH220" s="230">
        <f>IF(N220="sníž. přenesená",J220,0)</f>
        <v>0</v>
      </c>
      <c r="BI220" s="230">
        <f>IF(N220="nulová",J220,0)</f>
        <v>0</v>
      </c>
      <c r="BJ220" s="16" t="s">
        <v>87</v>
      </c>
      <c r="BK220" s="230">
        <f>ROUND(I220*H220,2)</f>
        <v>0</v>
      </c>
      <c r="BL220" s="16" t="s">
        <v>140</v>
      </c>
      <c r="BM220" s="229" t="s">
        <v>341</v>
      </c>
    </row>
    <row r="221" s="2" customFormat="1" ht="24.15" customHeight="1">
      <c r="A221" s="38"/>
      <c r="B221" s="39"/>
      <c r="C221" s="254" t="s">
        <v>342</v>
      </c>
      <c r="D221" s="254" t="s">
        <v>223</v>
      </c>
      <c r="E221" s="255" t="s">
        <v>343</v>
      </c>
      <c r="F221" s="256" t="s">
        <v>344</v>
      </c>
      <c r="G221" s="257" t="s">
        <v>138</v>
      </c>
      <c r="H221" s="258">
        <v>2</v>
      </c>
      <c r="I221" s="259"/>
      <c r="J221" s="260">
        <f>ROUND(I221*H221,2)</f>
        <v>0</v>
      </c>
      <c r="K221" s="256" t="s">
        <v>139</v>
      </c>
      <c r="L221" s="261"/>
      <c r="M221" s="262" t="s">
        <v>1</v>
      </c>
      <c r="N221" s="263" t="s">
        <v>44</v>
      </c>
      <c r="O221" s="91"/>
      <c r="P221" s="227">
        <f>O221*H221</f>
        <v>0</v>
      </c>
      <c r="Q221" s="227">
        <v>0.0014</v>
      </c>
      <c r="R221" s="227">
        <f>Q221*H221</f>
        <v>0.0028</v>
      </c>
      <c r="S221" s="227">
        <v>0</v>
      </c>
      <c r="T221" s="228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9" t="s">
        <v>175</v>
      </c>
      <c r="AT221" s="229" t="s">
        <v>223</v>
      </c>
      <c r="AU221" s="229" t="s">
        <v>20</v>
      </c>
      <c r="AY221" s="16" t="s">
        <v>133</v>
      </c>
      <c r="BE221" s="230">
        <f>IF(N221="základní",J221,0)</f>
        <v>0</v>
      </c>
      <c r="BF221" s="230">
        <f>IF(N221="snížená",J221,0)</f>
        <v>0</v>
      </c>
      <c r="BG221" s="230">
        <f>IF(N221="zákl. přenesená",J221,0)</f>
        <v>0</v>
      </c>
      <c r="BH221" s="230">
        <f>IF(N221="sníž. přenesená",J221,0)</f>
        <v>0</v>
      </c>
      <c r="BI221" s="230">
        <f>IF(N221="nulová",J221,0)</f>
        <v>0</v>
      </c>
      <c r="BJ221" s="16" t="s">
        <v>87</v>
      </c>
      <c r="BK221" s="230">
        <f>ROUND(I221*H221,2)</f>
        <v>0</v>
      </c>
      <c r="BL221" s="16" t="s">
        <v>140</v>
      </c>
      <c r="BM221" s="229" t="s">
        <v>345</v>
      </c>
    </row>
    <row r="222" s="2" customFormat="1" ht="33" customHeight="1">
      <c r="A222" s="38"/>
      <c r="B222" s="39"/>
      <c r="C222" s="218" t="s">
        <v>346</v>
      </c>
      <c r="D222" s="218" t="s">
        <v>135</v>
      </c>
      <c r="E222" s="219" t="s">
        <v>347</v>
      </c>
      <c r="F222" s="220" t="s">
        <v>348</v>
      </c>
      <c r="G222" s="221" t="s">
        <v>138</v>
      </c>
      <c r="H222" s="222">
        <v>3</v>
      </c>
      <c r="I222" s="223"/>
      <c r="J222" s="224">
        <f>ROUND(I222*H222,2)</f>
        <v>0</v>
      </c>
      <c r="K222" s="220" t="s">
        <v>139</v>
      </c>
      <c r="L222" s="44"/>
      <c r="M222" s="225" t="s">
        <v>1</v>
      </c>
      <c r="N222" s="226" t="s">
        <v>44</v>
      </c>
      <c r="O222" s="91"/>
      <c r="P222" s="227">
        <f>O222*H222</f>
        <v>0</v>
      </c>
      <c r="Q222" s="227">
        <v>0</v>
      </c>
      <c r="R222" s="227">
        <f>Q222*H222</f>
        <v>0</v>
      </c>
      <c r="S222" s="227">
        <v>0</v>
      </c>
      <c r="T222" s="228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9" t="s">
        <v>140</v>
      </c>
      <c r="AT222" s="229" t="s">
        <v>135</v>
      </c>
      <c r="AU222" s="229" t="s">
        <v>20</v>
      </c>
      <c r="AY222" s="16" t="s">
        <v>133</v>
      </c>
      <c r="BE222" s="230">
        <f>IF(N222="základní",J222,0)</f>
        <v>0</v>
      </c>
      <c r="BF222" s="230">
        <f>IF(N222="snížená",J222,0)</f>
        <v>0</v>
      </c>
      <c r="BG222" s="230">
        <f>IF(N222="zákl. přenesená",J222,0)</f>
        <v>0</v>
      </c>
      <c r="BH222" s="230">
        <f>IF(N222="sníž. přenesená",J222,0)</f>
        <v>0</v>
      </c>
      <c r="BI222" s="230">
        <f>IF(N222="nulová",J222,0)</f>
        <v>0</v>
      </c>
      <c r="BJ222" s="16" t="s">
        <v>87</v>
      </c>
      <c r="BK222" s="230">
        <f>ROUND(I222*H222,2)</f>
        <v>0</v>
      </c>
      <c r="BL222" s="16" t="s">
        <v>140</v>
      </c>
      <c r="BM222" s="229" t="s">
        <v>349</v>
      </c>
    </row>
    <row r="223" s="2" customFormat="1" ht="33" customHeight="1">
      <c r="A223" s="38"/>
      <c r="B223" s="39"/>
      <c r="C223" s="218" t="s">
        <v>350</v>
      </c>
      <c r="D223" s="218" t="s">
        <v>135</v>
      </c>
      <c r="E223" s="219" t="s">
        <v>351</v>
      </c>
      <c r="F223" s="220" t="s">
        <v>352</v>
      </c>
      <c r="G223" s="221" t="s">
        <v>138</v>
      </c>
      <c r="H223" s="222">
        <v>1</v>
      </c>
      <c r="I223" s="223"/>
      <c r="J223" s="224">
        <f>ROUND(I223*H223,2)</f>
        <v>0</v>
      </c>
      <c r="K223" s="220" t="s">
        <v>139</v>
      </c>
      <c r="L223" s="44"/>
      <c r="M223" s="225" t="s">
        <v>1</v>
      </c>
      <c r="N223" s="226" t="s">
        <v>44</v>
      </c>
      <c r="O223" s="91"/>
      <c r="P223" s="227">
        <f>O223*H223</f>
        <v>0</v>
      </c>
      <c r="Q223" s="227">
        <v>0</v>
      </c>
      <c r="R223" s="227">
        <f>Q223*H223</f>
        <v>0</v>
      </c>
      <c r="S223" s="227">
        <v>0</v>
      </c>
      <c r="T223" s="228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29" t="s">
        <v>140</v>
      </c>
      <c r="AT223" s="229" t="s">
        <v>135</v>
      </c>
      <c r="AU223" s="229" t="s">
        <v>20</v>
      </c>
      <c r="AY223" s="16" t="s">
        <v>133</v>
      </c>
      <c r="BE223" s="230">
        <f>IF(N223="základní",J223,0)</f>
        <v>0</v>
      </c>
      <c r="BF223" s="230">
        <f>IF(N223="snížená",J223,0)</f>
        <v>0</v>
      </c>
      <c r="BG223" s="230">
        <f>IF(N223="zákl. přenesená",J223,0)</f>
        <v>0</v>
      </c>
      <c r="BH223" s="230">
        <f>IF(N223="sníž. přenesená",J223,0)</f>
        <v>0</v>
      </c>
      <c r="BI223" s="230">
        <f>IF(N223="nulová",J223,0)</f>
        <v>0</v>
      </c>
      <c r="BJ223" s="16" t="s">
        <v>87</v>
      </c>
      <c r="BK223" s="230">
        <f>ROUND(I223*H223,2)</f>
        <v>0</v>
      </c>
      <c r="BL223" s="16" t="s">
        <v>140</v>
      </c>
      <c r="BM223" s="229" t="s">
        <v>353</v>
      </c>
    </row>
    <row r="224" s="2" customFormat="1" ht="24.15" customHeight="1">
      <c r="A224" s="38"/>
      <c r="B224" s="39"/>
      <c r="C224" s="254" t="s">
        <v>354</v>
      </c>
      <c r="D224" s="254" t="s">
        <v>223</v>
      </c>
      <c r="E224" s="255" t="s">
        <v>355</v>
      </c>
      <c r="F224" s="256" t="s">
        <v>356</v>
      </c>
      <c r="G224" s="257" t="s">
        <v>138</v>
      </c>
      <c r="H224" s="258">
        <v>1</v>
      </c>
      <c r="I224" s="259"/>
      <c r="J224" s="260">
        <f>ROUND(I224*H224,2)</f>
        <v>0</v>
      </c>
      <c r="K224" s="256" t="s">
        <v>139</v>
      </c>
      <c r="L224" s="261"/>
      <c r="M224" s="262" t="s">
        <v>1</v>
      </c>
      <c r="N224" s="263" t="s">
        <v>44</v>
      </c>
      <c r="O224" s="91"/>
      <c r="P224" s="227">
        <f>O224*H224</f>
        <v>0</v>
      </c>
      <c r="Q224" s="227">
        <v>0.0025999999999999999</v>
      </c>
      <c r="R224" s="227">
        <f>Q224*H224</f>
        <v>0.0025999999999999999</v>
      </c>
      <c r="S224" s="227">
        <v>0</v>
      </c>
      <c r="T224" s="228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9" t="s">
        <v>175</v>
      </c>
      <c r="AT224" s="229" t="s">
        <v>223</v>
      </c>
      <c r="AU224" s="229" t="s">
        <v>20</v>
      </c>
      <c r="AY224" s="16" t="s">
        <v>133</v>
      </c>
      <c r="BE224" s="230">
        <f>IF(N224="základní",J224,0)</f>
        <v>0</v>
      </c>
      <c r="BF224" s="230">
        <f>IF(N224="snížená",J224,0)</f>
        <v>0</v>
      </c>
      <c r="BG224" s="230">
        <f>IF(N224="zákl. přenesená",J224,0)</f>
        <v>0</v>
      </c>
      <c r="BH224" s="230">
        <f>IF(N224="sníž. přenesená",J224,0)</f>
        <v>0</v>
      </c>
      <c r="BI224" s="230">
        <f>IF(N224="nulová",J224,0)</f>
        <v>0</v>
      </c>
      <c r="BJ224" s="16" t="s">
        <v>87</v>
      </c>
      <c r="BK224" s="230">
        <f>ROUND(I224*H224,2)</f>
        <v>0</v>
      </c>
      <c r="BL224" s="16" t="s">
        <v>140</v>
      </c>
      <c r="BM224" s="229" t="s">
        <v>357</v>
      </c>
    </row>
    <row r="225" s="2" customFormat="1" ht="33" customHeight="1">
      <c r="A225" s="38"/>
      <c r="B225" s="39"/>
      <c r="C225" s="218" t="s">
        <v>358</v>
      </c>
      <c r="D225" s="218" t="s">
        <v>135</v>
      </c>
      <c r="E225" s="219" t="s">
        <v>359</v>
      </c>
      <c r="F225" s="220" t="s">
        <v>360</v>
      </c>
      <c r="G225" s="221" t="s">
        <v>138</v>
      </c>
      <c r="H225" s="222">
        <v>2</v>
      </c>
      <c r="I225" s="223"/>
      <c r="J225" s="224">
        <f>ROUND(I225*H225,2)</f>
        <v>0</v>
      </c>
      <c r="K225" s="220" t="s">
        <v>139</v>
      </c>
      <c r="L225" s="44"/>
      <c r="M225" s="225" t="s">
        <v>1</v>
      </c>
      <c r="N225" s="226" t="s">
        <v>44</v>
      </c>
      <c r="O225" s="91"/>
      <c r="P225" s="227">
        <f>O225*H225</f>
        <v>0</v>
      </c>
      <c r="Q225" s="227">
        <v>0</v>
      </c>
      <c r="R225" s="227">
        <f>Q225*H225</f>
        <v>0</v>
      </c>
      <c r="S225" s="227">
        <v>0</v>
      </c>
      <c r="T225" s="228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9" t="s">
        <v>140</v>
      </c>
      <c r="AT225" s="229" t="s">
        <v>135</v>
      </c>
      <c r="AU225" s="229" t="s">
        <v>20</v>
      </c>
      <c r="AY225" s="16" t="s">
        <v>133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6" t="s">
        <v>87</v>
      </c>
      <c r="BK225" s="230">
        <f>ROUND(I225*H225,2)</f>
        <v>0</v>
      </c>
      <c r="BL225" s="16" t="s">
        <v>140</v>
      </c>
      <c r="BM225" s="229" t="s">
        <v>361</v>
      </c>
    </row>
    <row r="226" s="2" customFormat="1" ht="21.75" customHeight="1">
      <c r="A226" s="38"/>
      <c r="B226" s="39"/>
      <c r="C226" s="254" t="s">
        <v>362</v>
      </c>
      <c r="D226" s="254" t="s">
        <v>223</v>
      </c>
      <c r="E226" s="255" t="s">
        <v>363</v>
      </c>
      <c r="F226" s="256" t="s">
        <v>364</v>
      </c>
      <c r="G226" s="257" t="s">
        <v>138</v>
      </c>
      <c r="H226" s="258">
        <v>1</v>
      </c>
      <c r="I226" s="259"/>
      <c r="J226" s="260">
        <f>ROUND(I226*H226,2)</f>
        <v>0</v>
      </c>
      <c r="K226" s="256" t="s">
        <v>139</v>
      </c>
      <c r="L226" s="261"/>
      <c r="M226" s="262" t="s">
        <v>1</v>
      </c>
      <c r="N226" s="263" t="s">
        <v>44</v>
      </c>
      <c r="O226" s="91"/>
      <c r="P226" s="227">
        <f>O226*H226</f>
        <v>0</v>
      </c>
      <c r="Q226" s="227">
        <v>0.0023</v>
      </c>
      <c r="R226" s="227">
        <f>Q226*H226</f>
        <v>0.0023</v>
      </c>
      <c r="S226" s="227">
        <v>0</v>
      </c>
      <c r="T226" s="228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9" t="s">
        <v>175</v>
      </c>
      <c r="AT226" s="229" t="s">
        <v>223</v>
      </c>
      <c r="AU226" s="229" t="s">
        <v>20</v>
      </c>
      <c r="AY226" s="16" t="s">
        <v>133</v>
      </c>
      <c r="BE226" s="230">
        <f>IF(N226="základní",J226,0)</f>
        <v>0</v>
      </c>
      <c r="BF226" s="230">
        <f>IF(N226="snížená",J226,0)</f>
        <v>0</v>
      </c>
      <c r="BG226" s="230">
        <f>IF(N226="zákl. přenesená",J226,0)</f>
        <v>0</v>
      </c>
      <c r="BH226" s="230">
        <f>IF(N226="sníž. přenesená",J226,0)</f>
        <v>0</v>
      </c>
      <c r="BI226" s="230">
        <f>IF(N226="nulová",J226,0)</f>
        <v>0</v>
      </c>
      <c r="BJ226" s="16" t="s">
        <v>87</v>
      </c>
      <c r="BK226" s="230">
        <f>ROUND(I226*H226,2)</f>
        <v>0</v>
      </c>
      <c r="BL226" s="16" t="s">
        <v>140</v>
      </c>
      <c r="BM226" s="229" t="s">
        <v>365</v>
      </c>
    </row>
    <row r="227" s="2" customFormat="1" ht="21.75" customHeight="1">
      <c r="A227" s="38"/>
      <c r="B227" s="39"/>
      <c r="C227" s="254" t="s">
        <v>366</v>
      </c>
      <c r="D227" s="254" t="s">
        <v>223</v>
      </c>
      <c r="E227" s="255" t="s">
        <v>367</v>
      </c>
      <c r="F227" s="256" t="s">
        <v>368</v>
      </c>
      <c r="G227" s="257" t="s">
        <v>138</v>
      </c>
      <c r="H227" s="258">
        <v>1</v>
      </c>
      <c r="I227" s="259"/>
      <c r="J227" s="260">
        <f>ROUND(I227*H227,2)</f>
        <v>0</v>
      </c>
      <c r="K227" s="256" t="s">
        <v>139</v>
      </c>
      <c r="L227" s="261"/>
      <c r="M227" s="262" t="s">
        <v>1</v>
      </c>
      <c r="N227" s="263" t="s">
        <v>44</v>
      </c>
      <c r="O227" s="91"/>
      <c r="P227" s="227">
        <f>O227*H227</f>
        <v>0</v>
      </c>
      <c r="Q227" s="227">
        <v>0.0050000000000000001</v>
      </c>
      <c r="R227" s="227">
        <f>Q227*H227</f>
        <v>0.0050000000000000001</v>
      </c>
      <c r="S227" s="227">
        <v>0</v>
      </c>
      <c r="T227" s="228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29" t="s">
        <v>175</v>
      </c>
      <c r="AT227" s="229" t="s">
        <v>223</v>
      </c>
      <c r="AU227" s="229" t="s">
        <v>20</v>
      </c>
      <c r="AY227" s="16" t="s">
        <v>133</v>
      </c>
      <c r="BE227" s="230">
        <f>IF(N227="základní",J227,0)</f>
        <v>0</v>
      </c>
      <c r="BF227" s="230">
        <f>IF(N227="snížená",J227,0)</f>
        <v>0</v>
      </c>
      <c r="BG227" s="230">
        <f>IF(N227="zákl. přenesená",J227,0)</f>
        <v>0</v>
      </c>
      <c r="BH227" s="230">
        <f>IF(N227="sníž. přenesená",J227,0)</f>
        <v>0</v>
      </c>
      <c r="BI227" s="230">
        <f>IF(N227="nulová",J227,0)</f>
        <v>0</v>
      </c>
      <c r="BJ227" s="16" t="s">
        <v>87</v>
      </c>
      <c r="BK227" s="230">
        <f>ROUND(I227*H227,2)</f>
        <v>0</v>
      </c>
      <c r="BL227" s="16" t="s">
        <v>140</v>
      </c>
      <c r="BM227" s="229" t="s">
        <v>369</v>
      </c>
    </row>
    <row r="228" s="2" customFormat="1" ht="33" customHeight="1">
      <c r="A228" s="38"/>
      <c r="B228" s="39"/>
      <c r="C228" s="218" t="s">
        <v>370</v>
      </c>
      <c r="D228" s="218" t="s">
        <v>135</v>
      </c>
      <c r="E228" s="219" t="s">
        <v>371</v>
      </c>
      <c r="F228" s="220" t="s">
        <v>372</v>
      </c>
      <c r="G228" s="221" t="s">
        <v>138</v>
      </c>
      <c r="H228" s="222">
        <v>11</v>
      </c>
      <c r="I228" s="223"/>
      <c r="J228" s="224">
        <f>ROUND(I228*H228,2)</f>
        <v>0</v>
      </c>
      <c r="K228" s="220" t="s">
        <v>139</v>
      </c>
      <c r="L228" s="44"/>
      <c r="M228" s="225" t="s">
        <v>1</v>
      </c>
      <c r="N228" s="226" t="s">
        <v>44</v>
      </c>
      <c r="O228" s="91"/>
      <c r="P228" s="227">
        <f>O228*H228</f>
        <v>0</v>
      </c>
      <c r="Q228" s="227">
        <v>0</v>
      </c>
      <c r="R228" s="227">
        <f>Q228*H228</f>
        <v>0</v>
      </c>
      <c r="S228" s="227">
        <v>0</v>
      </c>
      <c r="T228" s="228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29" t="s">
        <v>140</v>
      </c>
      <c r="AT228" s="229" t="s">
        <v>135</v>
      </c>
      <c r="AU228" s="229" t="s">
        <v>20</v>
      </c>
      <c r="AY228" s="16" t="s">
        <v>133</v>
      </c>
      <c r="BE228" s="230">
        <f>IF(N228="základní",J228,0)</f>
        <v>0</v>
      </c>
      <c r="BF228" s="230">
        <f>IF(N228="snížená",J228,0)</f>
        <v>0</v>
      </c>
      <c r="BG228" s="230">
        <f>IF(N228="zákl. přenesená",J228,0)</f>
        <v>0</v>
      </c>
      <c r="BH228" s="230">
        <f>IF(N228="sníž. přenesená",J228,0)</f>
        <v>0</v>
      </c>
      <c r="BI228" s="230">
        <f>IF(N228="nulová",J228,0)</f>
        <v>0</v>
      </c>
      <c r="BJ228" s="16" t="s">
        <v>87</v>
      </c>
      <c r="BK228" s="230">
        <f>ROUND(I228*H228,2)</f>
        <v>0</v>
      </c>
      <c r="BL228" s="16" t="s">
        <v>140</v>
      </c>
      <c r="BM228" s="229" t="s">
        <v>373</v>
      </c>
    </row>
    <row r="229" s="2" customFormat="1" ht="24.15" customHeight="1">
      <c r="A229" s="38"/>
      <c r="B229" s="39"/>
      <c r="C229" s="254" t="s">
        <v>374</v>
      </c>
      <c r="D229" s="254" t="s">
        <v>223</v>
      </c>
      <c r="E229" s="255" t="s">
        <v>375</v>
      </c>
      <c r="F229" s="256" t="s">
        <v>376</v>
      </c>
      <c r="G229" s="257" t="s">
        <v>138</v>
      </c>
      <c r="H229" s="258">
        <v>11</v>
      </c>
      <c r="I229" s="259"/>
      <c r="J229" s="260">
        <f>ROUND(I229*H229,2)</f>
        <v>0</v>
      </c>
      <c r="K229" s="256" t="s">
        <v>139</v>
      </c>
      <c r="L229" s="261"/>
      <c r="M229" s="262" t="s">
        <v>1</v>
      </c>
      <c r="N229" s="263" t="s">
        <v>44</v>
      </c>
      <c r="O229" s="91"/>
      <c r="P229" s="227">
        <f>O229*H229</f>
        <v>0</v>
      </c>
      <c r="Q229" s="227">
        <v>0.0028999999999999998</v>
      </c>
      <c r="R229" s="227">
        <f>Q229*H229</f>
        <v>0.031899999999999998</v>
      </c>
      <c r="S229" s="227">
        <v>0</v>
      </c>
      <c r="T229" s="228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29" t="s">
        <v>175</v>
      </c>
      <c r="AT229" s="229" t="s">
        <v>223</v>
      </c>
      <c r="AU229" s="229" t="s">
        <v>20</v>
      </c>
      <c r="AY229" s="16" t="s">
        <v>133</v>
      </c>
      <c r="BE229" s="230">
        <f>IF(N229="základní",J229,0)</f>
        <v>0</v>
      </c>
      <c r="BF229" s="230">
        <f>IF(N229="snížená",J229,0)</f>
        <v>0</v>
      </c>
      <c r="BG229" s="230">
        <f>IF(N229="zákl. přenesená",J229,0)</f>
        <v>0</v>
      </c>
      <c r="BH229" s="230">
        <f>IF(N229="sníž. přenesená",J229,0)</f>
        <v>0</v>
      </c>
      <c r="BI229" s="230">
        <f>IF(N229="nulová",J229,0)</f>
        <v>0</v>
      </c>
      <c r="BJ229" s="16" t="s">
        <v>87</v>
      </c>
      <c r="BK229" s="230">
        <f>ROUND(I229*H229,2)</f>
        <v>0</v>
      </c>
      <c r="BL229" s="16" t="s">
        <v>140</v>
      </c>
      <c r="BM229" s="229" t="s">
        <v>377</v>
      </c>
    </row>
    <row r="230" s="2" customFormat="1" ht="33" customHeight="1">
      <c r="A230" s="38"/>
      <c r="B230" s="39"/>
      <c r="C230" s="218" t="s">
        <v>378</v>
      </c>
      <c r="D230" s="218" t="s">
        <v>135</v>
      </c>
      <c r="E230" s="219" t="s">
        <v>379</v>
      </c>
      <c r="F230" s="220" t="s">
        <v>380</v>
      </c>
      <c r="G230" s="221" t="s">
        <v>138</v>
      </c>
      <c r="H230" s="222">
        <v>4</v>
      </c>
      <c r="I230" s="223"/>
      <c r="J230" s="224">
        <f>ROUND(I230*H230,2)</f>
        <v>0</v>
      </c>
      <c r="K230" s="220" t="s">
        <v>139</v>
      </c>
      <c r="L230" s="44"/>
      <c r="M230" s="225" t="s">
        <v>1</v>
      </c>
      <c r="N230" s="226" t="s">
        <v>44</v>
      </c>
      <c r="O230" s="91"/>
      <c r="P230" s="227">
        <f>O230*H230</f>
        <v>0</v>
      </c>
      <c r="Q230" s="227">
        <v>0</v>
      </c>
      <c r="R230" s="227">
        <f>Q230*H230</f>
        <v>0</v>
      </c>
      <c r="S230" s="227">
        <v>0</v>
      </c>
      <c r="T230" s="228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9" t="s">
        <v>140</v>
      </c>
      <c r="AT230" s="229" t="s">
        <v>135</v>
      </c>
      <c r="AU230" s="229" t="s">
        <v>20</v>
      </c>
      <c r="AY230" s="16" t="s">
        <v>133</v>
      </c>
      <c r="BE230" s="230">
        <f>IF(N230="základní",J230,0)</f>
        <v>0</v>
      </c>
      <c r="BF230" s="230">
        <f>IF(N230="snížená",J230,0)</f>
        <v>0</v>
      </c>
      <c r="BG230" s="230">
        <f>IF(N230="zákl. přenesená",J230,0)</f>
        <v>0</v>
      </c>
      <c r="BH230" s="230">
        <f>IF(N230="sníž. přenesená",J230,0)</f>
        <v>0</v>
      </c>
      <c r="BI230" s="230">
        <f>IF(N230="nulová",J230,0)</f>
        <v>0</v>
      </c>
      <c r="BJ230" s="16" t="s">
        <v>87</v>
      </c>
      <c r="BK230" s="230">
        <f>ROUND(I230*H230,2)</f>
        <v>0</v>
      </c>
      <c r="BL230" s="16" t="s">
        <v>140</v>
      </c>
      <c r="BM230" s="229" t="s">
        <v>381</v>
      </c>
    </row>
    <row r="231" s="2" customFormat="1" ht="24.15" customHeight="1">
      <c r="A231" s="38"/>
      <c r="B231" s="39"/>
      <c r="C231" s="254" t="s">
        <v>382</v>
      </c>
      <c r="D231" s="254" t="s">
        <v>223</v>
      </c>
      <c r="E231" s="255" t="s">
        <v>383</v>
      </c>
      <c r="F231" s="256" t="s">
        <v>384</v>
      </c>
      <c r="G231" s="257" t="s">
        <v>138</v>
      </c>
      <c r="H231" s="258">
        <v>4</v>
      </c>
      <c r="I231" s="259"/>
      <c r="J231" s="260">
        <f>ROUND(I231*H231,2)</f>
        <v>0</v>
      </c>
      <c r="K231" s="256" t="s">
        <v>139</v>
      </c>
      <c r="L231" s="261"/>
      <c r="M231" s="262" t="s">
        <v>1</v>
      </c>
      <c r="N231" s="263" t="s">
        <v>44</v>
      </c>
      <c r="O231" s="91"/>
      <c r="P231" s="227">
        <f>O231*H231</f>
        <v>0</v>
      </c>
      <c r="Q231" s="227">
        <v>0.0040000000000000001</v>
      </c>
      <c r="R231" s="227">
        <f>Q231*H231</f>
        <v>0.016</v>
      </c>
      <c r="S231" s="227">
        <v>0</v>
      </c>
      <c r="T231" s="228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29" t="s">
        <v>175</v>
      </c>
      <c r="AT231" s="229" t="s">
        <v>223</v>
      </c>
      <c r="AU231" s="229" t="s">
        <v>20</v>
      </c>
      <c r="AY231" s="16" t="s">
        <v>133</v>
      </c>
      <c r="BE231" s="230">
        <f>IF(N231="základní",J231,0)</f>
        <v>0</v>
      </c>
      <c r="BF231" s="230">
        <f>IF(N231="snížená",J231,0)</f>
        <v>0</v>
      </c>
      <c r="BG231" s="230">
        <f>IF(N231="zákl. přenesená",J231,0)</f>
        <v>0</v>
      </c>
      <c r="BH231" s="230">
        <f>IF(N231="sníž. přenesená",J231,0)</f>
        <v>0</v>
      </c>
      <c r="BI231" s="230">
        <f>IF(N231="nulová",J231,0)</f>
        <v>0</v>
      </c>
      <c r="BJ231" s="16" t="s">
        <v>87</v>
      </c>
      <c r="BK231" s="230">
        <f>ROUND(I231*H231,2)</f>
        <v>0</v>
      </c>
      <c r="BL231" s="16" t="s">
        <v>140</v>
      </c>
      <c r="BM231" s="229" t="s">
        <v>385</v>
      </c>
    </row>
    <row r="232" s="2" customFormat="1" ht="33" customHeight="1">
      <c r="A232" s="38"/>
      <c r="B232" s="39"/>
      <c r="C232" s="218" t="s">
        <v>386</v>
      </c>
      <c r="D232" s="218" t="s">
        <v>135</v>
      </c>
      <c r="E232" s="219" t="s">
        <v>387</v>
      </c>
      <c r="F232" s="220" t="s">
        <v>388</v>
      </c>
      <c r="G232" s="221" t="s">
        <v>138</v>
      </c>
      <c r="H232" s="222">
        <v>5</v>
      </c>
      <c r="I232" s="223"/>
      <c r="J232" s="224">
        <f>ROUND(I232*H232,2)</f>
        <v>0</v>
      </c>
      <c r="K232" s="220" t="s">
        <v>139</v>
      </c>
      <c r="L232" s="44"/>
      <c r="M232" s="225" t="s">
        <v>1</v>
      </c>
      <c r="N232" s="226" t="s">
        <v>44</v>
      </c>
      <c r="O232" s="91"/>
      <c r="P232" s="227">
        <f>O232*H232</f>
        <v>0</v>
      </c>
      <c r="Q232" s="227">
        <v>0</v>
      </c>
      <c r="R232" s="227">
        <f>Q232*H232</f>
        <v>0</v>
      </c>
      <c r="S232" s="227">
        <v>0</v>
      </c>
      <c r="T232" s="228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29" t="s">
        <v>140</v>
      </c>
      <c r="AT232" s="229" t="s">
        <v>135</v>
      </c>
      <c r="AU232" s="229" t="s">
        <v>20</v>
      </c>
      <c r="AY232" s="16" t="s">
        <v>133</v>
      </c>
      <c r="BE232" s="230">
        <f>IF(N232="základní",J232,0)</f>
        <v>0</v>
      </c>
      <c r="BF232" s="230">
        <f>IF(N232="snížená",J232,0)</f>
        <v>0</v>
      </c>
      <c r="BG232" s="230">
        <f>IF(N232="zákl. přenesená",J232,0)</f>
        <v>0</v>
      </c>
      <c r="BH232" s="230">
        <f>IF(N232="sníž. přenesená",J232,0)</f>
        <v>0</v>
      </c>
      <c r="BI232" s="230">
        <f>IF(N232="nulová",J232,0)</f>
        <v>0</v>
      </c>
      <c r="BJ232" s="16" t="s">
        <v>87</v>
      </c>
      <c r="BK232" s="230">
        <f>ROUND(I232*H232,2)</f>
        <v>0</v>
      </c>
      <c r="BL232" s="16" t="s">
        <v>140</v>
      </c>
      <c r="BM232" s="229" t="s">
        <v>389</v>
      </c>
    </row>
    <row r="233" s="2" customFormat="1" ht="21.75" customHeight="1">
      <c r="A233" s="38"/>
      <c r="B233" s="39"/>
      <c r="C233" s="254" t="s">
        <v>390</v>
      </c>
      <c r="D233" s="254" t="s">
        <v>223</v>
      </c>
      <c r="E233" s="255" t="s">
        <v>391</v>
      </c>
      <c r="F233" s="256" t="s">
        <v>392</v>
      </c>
      <c r="G233" s="257" t="s">
        <v>138</v>
      </c>
      <c r="H233" s="258">
        <v>5</v>
      </c>
      <c r="I233" s="259"/>
      <c r="J233" s="260">
        <f>ROUND(I233*H233,2)</f>
        <v>0</v>
      </c>
      <c r="K233" s="256" t="s">
        <v>139</v>
      </c>
      <c r="L233" s="261"/>
      <c r="M233" s="262" t="s">
        <v>1</v>
      </c>
      <c r="N233" s="263" t="s">
        <v>44</v>
      </c>
      <c r="O233" s="91"/>
      <c r="P233" s="227">
        <f>O233*H233</f>
        <v>0</v>
      </c>
      <c r="Q233" s="227">
        <v>0.0088000000000000005</v>
      </c>
      <c r="R233" s="227">
        <f>Q233*H233</f>
        <v>0.044000000000000004</v>
      </c>
      <c r="S233" s="227">
        <v>0</v>
      </c>
      <c r="T233" s="228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9" t="s">
        <v>175</v>
      </c>
      <c r="AT233" s="229" t="s">
        <v>223</v>
      </c>
      <c r="AU233" s="229" t="s">
        <v>20</v>
      </c>
      <c r="AY233" s="16" t="s">
        <v>133</v>
      </c>
      <c r="BE233" s="230">
        <f>IF(N233="základní",J233,0)</f>
        <v>0</v>
      </c>
      <c r="BF233" s="230">
        <f>IF(N233="snížená",J233,0)</f>
        <v>0</v>
      </c>
      <c r="BG233" s="230">
        <f>IF(N233="zákl. přenesená",J233,0)</f>
        <v>0</v>
      </c>
      <c r="BH233" s="230">
        <f>IF(N233="sníž. přenesená",J233,0)</f>
        <v>0</v>
      </c>
      <c r="BI233" s="230">
        <f>IF(N233="nulová",J233,0)</f>
        <v>0</v>
      </c>
      <c r="BJ233" s="16" t="s">
        <v>87</v>
      </c>
      <c r="BK233" s="230">
        <f>ROUND(I233*H233,2)</f>
        <v>0</v>
      </c>
      <c r="BL233" s="16" t="s">
        <v>140</v>
      </c>
      <c r="BM233" s="229" t="s">
        <v>393</v>
      </c>
    </row>
    <row r="234" s="2" customFormat="1" ht="33" customHeight="1">
      <c r="A234" s="38"/>
      <c r="B234" s="39"/>
      <c r="C234" s="218" t="s">
        <v>394</v>
      </c>
      <c r="D234" s="218" t="s">
        <v>135</v>
      </c>
      <c r="E234" s="219" t="s">
        <v>395</v>
      </c>
      <c r="F234" s="220" t="s">
        <v>396</v>
      </c>
      <c r="G234" s="221" t="s">
        <v>138</v>
      </c>
      <c r="H234" s="222">
        <v>9</v>
      </c>
      <c r="I234" s="223"/>
      <c r="J234" s="224">
        <f>ROUND(I234*H234,2)</f>
        <v>0</v>
      </c>
      <c r="K234" s="220" t="s">
        <v>139</v>
      </c>
      <c r="L234" s="44"/>
      <c r="M234" s="225" t="s">
        <v>1</v>
      </c>
      <c r="N234" s="226" t="s">
        <v>44</v>
      </c>
      <c r="O234" s="91"/>
      <c r="P234" s="227">
        <f>O234*H234</f>
        <v>0</v>
      </c>
      <c r="Q234" s="227">
        <v>0</v>
      </c>
      <c r="R234" s="227">
        <f>Q234*H234</f>
        <v>0</v>
      </c>
      <c r="S234" s="227">
        <v>0</v>
      </c>
      <c r="T234" s="228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29" t="s">
        <v>140</v>
      </c>
      <c r="AT234" s="229" t="s">
        <v>135</v>
      </c>
      <c r="AU234" s="229" t="s">
        <v>20</v>
      </c>
      <c r="AY234" s="16" t="s">
        <v>133</v>
      </c>
      <c r="BE234" s="230">
        <f>IF(N234="základní",J234,0)</f>
        <v>0</v>
      </c>
      <c r="BF234" s="230">
        <f>IF(N234="snížená",J234,0)</f>
        <v>0</v>
      </c>
      <c r="BG234" s="230">
        <f>IF(N234="zákl. přenesená",J234,0)</f>
        <v>0</v>
      </c>
      <c r="BH234" s="230">
        <f>IF(N234="sníž. přenesená",J234,0)</f>
        <v>0</v>
      </c>
      <c r="BI234" s="230">
        <f>IF(N234="nulová",J234,0)</f>
        <v>0</v>
      </c>
      <c r="BJ234" s="16" t="s">
        <v>87</v>
      </c>
      <c r="BK234" s="230">
        <f>ROUND(I234*H234,2)</f>
        <v>0</v>
      </c>
      <c r="BL234" s="16" t="s">
        <v>140</v>
      </c>
      <c r="BM234" s="229" t="s">
        <v>397</v>
      </c>
    </row>
    <row r="235" s="2" customFormat="1" ht="24.15" customHeight="1">
      <c r="A235" s="38"/>
      <c r="B235" s="39"/>
      <c r="C235" s="254" t="s">
        <v>398</v>
      </c>
      <c r="D235" s="254" t="s">
        <v>223</v>
      </c>
      <c r="E235" s="255" t="s">
        <v>399</v>
      </c>
      <c r="F235" s="256" t="s">
        <v>400</v>
      </c>
      <c r="G235" s="257" t="s">
        <v>138</v>
      </c>
      <c r="H235" s="258">
        <v>1</v>
      </c>
      <c r="I235" s="259"/>
      <c r="J235" s="260">
        <f>ROUND(I235*H235,2)</f>
        <v>0</v>
      </c>
      <c r="K235" s="256" t="s">
        <v>139</v>
      </c>
      <c r="L235" s="261"/>
      <c r="M235" s="262" t="s">
        <v>1</v>
      </c>
      <c r="N235" s="263" t="s">
        <v>44</v>
      </c>
      <c r="O235" s="91"/>
      <c r="P235" s="227">
        <f>O235*H235</f>
        <v>0</v>
      </c>
      <c r="Q235" s="227">
        <v>0.0038</v>
      </c>
      <c r="R235" s="227">
        <f>Q235*H235</f>
        <v>0.0038</v>
      </c>
      <c r="S235" s="227">
        <v>0</v>
      </c>
      <c r="T235" s="228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9" t="s">
        <v>175</v>
      </c>
      <c r="AT235" s="229" t="s">
        <v>223</v>
      </c>
      <c r="AU235" s="229" t="s">
        <v>20</v>
      </c>
      <c r="AY235" s="16" t="s">
        <v>133</v>
      </c>
      <c r="BE235" s="230">
        <f>IF(N235="základní",J235,0)</f>
        <v>0</v>
      </c>
      <c r="BF235" s="230">
        <f>IF(N235="snížená",J235,0)</f>
        <v>0</v>
      </c>
      <c r="BG235" s="230">
        <f>IF(N235="zákl. přenesená",J235,0)</f>
        <v>0</v>
      </c>
      <c r="BH235" s="230">
        <f>IF(N235="sníž. přenesená",J235,0)</f>
        <v>0</v>
      </c>
      <c r="BI235" s="230">
        <f>IF(N235="nulová",J235,0)</f>
        <v>0</v>
      </c>
      <c r="BJ235" s="16" t="s">
        <v>87</v>
      </c>
      <c r="BK235" s="230">
        <f>ROUND(I235*H235,2)</f>
        <v>0</v>
      </c>
      <c r="BL235" s="16" t="s">
        <v>140</v>
      </c>
      <c r="BM235" s="229" t="s">
        <v>401</v>
      </c>
    </row>
    <row r="236" s="2" customFormat="1" ht="24.15" customHeight="1">
      <c r="A236" s="38"/>
      <c r="B236" s="39"/>
      <c r="C236" s="254" t="s">
        <v>402</v>
      </c>
      <c r="D236" s="254" t="s">
        <v>223</v>
      </c>
      <c r="E236" s="255" t="s">
        <v>403</v>
      </c>
      <c r="F236" s="256" t="s">
        <v>404</v>
      </c>
      <c r="G236" s="257" t="s">
        <v>138</v>
      </c>
      <c r="H236" s="258">
        <v>3</v>
      </c>
      <c r="I236" s="259"/>
      <c r="J236" s="260">
        <f>ROUND(I236*H236,2)</f>
        <v>0</v>
      </c>
      <c r="K236" s="256" t="s">
        <v>139</v>
      </c>
      <c r="L236" s="261"/>
      <c r="M236" s="262" t="s">
        <v>1</v>
      </c>
      <c r="N236" s="263" t="s">
        <v>44</v>
      </c>
      <c r="O236" s="91"/>
      <c r="P236" s="227">
        <f>O236*H236</f>
        <v>0</v>
      </c>
      <c r="Q236" s="227">
        <v>0.0011999999999999999</v>
      </c>
      <c r="R236" s="227">
        <f>Q236*H236</f>
        <v>0.0035999999999999999</v>
      </c>
      <c r="S236" s="227">
        <v>0</v>
      </c>
      <c r="T236" s="228">
        <f>S236*H236</f>
        <v>0</v>
      </c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R236" s="229" t="s">
        <v>175</v>
      </c>
      <c r="AT236" s="229" t="s">
        <v>223</v>
      </c>
      <c r="AU236" s="229" t="s">
        <v>20</v>
      </c>
      <c r="AY236" s="16" t="s">
        <v>133</v>
      </c>
      <c r="BE236" s="230">
        <f>IF(N236="základní",J236,0)</f>
        <v>0</v>
      </c>
      <c r="BF236" s="230">
        <f>IF(N236="snížená",J236,0)</f>
        <v>0</v>
      </c>
      <c r="BG236" s="230">
        <f>IF(N236="zákl. přenesená",J236,0)</f>
        <v>0</v>
      </c>
      <c r="BH236" s="230">
        <f>IF(N236="sníž. přenesená",J236,0)</f>
        <v>0</v>
      </c>
      <c r="BI236" s="230">
        <f>IF(N236="nulová",J236,0)</f>
        <v>0</v>
      </c>
      <c r="BJ236" s="16" t="s">
        <v>87</v>
      </c>
      <c r="BK236" s="230">
        <f>ROUND(I236*H236,2)</f>
        <v>0</v>
      </c>
      <c r="BL236" s="16" t="s">
        <v>140</v>
      </c>
      <c r="BM236" s="229" t="s">
        <v>405</v>
      </c>
    </row>
    <row r="237" s="2" customFormat="1" ht="16.5" customHeight="1">
      <c r="A237" s="38"/>
      <c r="B237" s="39"/>
      <c r="C237" s="254" t="s">
        <v>406</v>
      </c>
      <c r="D237" s="254" t="s">
        <v>223</v>
      </c>
      <c r="E237" s="255" t="s">
        <v>407</v>
      </c>
      <c r="F237" s="256" t="s">
        <v>408</v>
      </c>
      <c r="G237" s="257" t="s">
        <v>138</v>
      </c>
      <c r="H237" s="258">
        <v>4</v>
      </c>
      <c r="I237" s="259"/>
      <c r="J237" s="260">
        <f>ROUND(I237*H237,2)</f>
        <v>0</v>
      </c>
      <c r="K237" s="256" t="s">
        <v>139</v>
      </c>
      <c r="L237" s="261"/>
      <c r="M237" s="262" t="s">
        <v>1</v>
      </c>
      <c r="N237" s="263" t="s">
        <v>44</v>
      </c>
      <c r="O237" s="91"/>
      <c r="P237" s="227">
        <f>O237*H237</f>
        <v>0</v>
      </c>
      <c r="Q237" s="227">
        <v>0.0019</v>
      </c>
      <c r="R237" s="227">
        <f>Q237*H237</f>
        <v>0.0076</v>
      </c>
      <c r="S237" s="227">
        <v>0</v>
      </c>
      <c r="T237" s="228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29" t="s">
        <v>175</v>
      </c>
      <c r="AT237" s="229" t="s">
        <v>223</v>
      </c>
      <c r="AU237" s="229" t="s">
        <v>20</v>
      </c>
      <c r="AY237" s="16" t="s">
        <v>133</v>
      </c>
      <c r="BE237" s="230">
        <f>IF(N237="základní",J237,0)</f>
        <v>0</v>
      </c>
      <c r="BF237" s="230">
        <f>IF(N237="snížená",J237,0)</f>
        <v>0</v>
      </c>
      <c r="BG237" s="230">
        <f>IF(N237="zákl. přenesená",J237,0)</f>
        <v>0</v>
      </c>
      <c r="BH237" s="230">
        <f>IF(N237="sníž. přenesená",J237,0)</f>
        <v>0</v>
      </c>
      <c r="BI237" s="230">
        <f>IF(N237="nulová",J237,0)</f>
        <v>0</v>
      </c>
      <c r="BJ237" s="16" t="s">
        <v>87</v>
      </c>
      <c r="BK237" s="230">
        <f>ROUND(I237*H237,2)</f>
        <v>0</v>
      </c>
      <c r="BL237" s="16" t="s">
        <v>140</v>
      </c>
      <c r="BM237" s="229" t="s">
        <v>409</v>
      </c>
    </row>
    <row r="238" s="2" customFormat="1" ht="16.5" customHeight="1">
      <c r="A238" s="38"/>
      <c r="B238" s="39"/>
      <c r="C238" s="254" t="s">
        <v>410</v>
      </c>
      <c r="D238" s="254" t="s">
        <v>223</v>
      </c>
      <c r="E238" s="255" t="s">
        <v>411</v>
      </c>
      <c r="F238" s="256" t="s">
        <v>412</v>
      </c>
      <c r="G238" s="257" t="s">
        <v>138</v>
      </c>
      <c r="H238" s="258">
        <v>4</v>
      </c>
      <c r="I238" s="259"/>
      <c r="J238" s="260">
        <f>ROUND(I238*H238,2)</f>
        <v>0</v>
      </c>
      <c r="K238" s="256" t="s">
        <v>139</v>
      </c>
      <c r="L238" s="261"/>
      <c r="M238" s="262" t="s">
        <v>1</v>
      </c>
      <c r="N238" s="263" t="s">
        <v>44</v>
      </c>
      <c r="O238" s="91"/>
      <c r="P238" s="227">
        <f>O238*H238</f>
        <v>0</v>
      </c>
      <c r="Q238" s="227">
        <v>0.0019</v>
      </c>
      <c r="R238" s="227">
        <f>Q238*H238</f>
        <v>0.0076</v>
      </c>
      <c r="S238" s="227">
        <v>0</v>
      </c>
      <c r="T238" s="228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9" t="s">
        <v>175</v>
      </c>
      <c r="AT238" s="229" t="s">
        <v>223</v>
      </c>
      <c r="AU238" s="229" t="s">
        <v>20</v>
      </c>
      <c r="AY238" s="16" t="s">
        <v>133</v>
      </c>
      <c r="BE238" s="230">
        <f>IF(N238="základní",J238,0)</f>
        <v>0</v>
      </c>
      <c r="BF238" s="230">
        <f>IF(N238="snížená",J238,0)</f>
        <v>0</v>
      </c>
      <c r="BG238" s="230">
        <f>IF(N238="zákl. přenesená",J238,0)</f>
        <v>0</v>
      </c>
      <c r="BH238" s="230">
        <f>IF(N238="sníž. přenesená",J238,0)</f>
        <v>0</v>
      </c>
      <c r="BI238" s="230">
        <f>IF(N238="nulová",J238,0)</f>
        <v>0</v>
      </c>
      <c r="BJ238" s="16" t="s">
        <v>87</v>
      </c>
      <c r="BK238" s="230">
        <f>ROUND(I238*H238,2)</f>
        <v>0</v>
      </c>
      <c r="BL238" s="16" t="s">
        <v>140</v>
      </c>
      <c r="BM238" s="229" t="s">
        <v>413</v>
      </c>
    </row>
    <row r="239" s="2" customFormat="1" ht="24.15" customHeight="1">
      <c r="A239" s="38"/>
      <c r="B239" s="39"/>
      <c r="C239" s="218" t="s">
        <v>414</v>
      </c>
      <c r="D239" s="218" t="s">
        <v>135</v>
      </c>
      <c r="E239" s="219" t="s">
        <v>415</v>
      </c>
      <c r="F239" s="220" t="s">
        <v>416</v>
      </c>
      <c r="G239" s="221" t="s">
        <v>144</v>
      </c>
      <c r="H239" s="222">
        <v>9</v>
      </c>
      <c r="I239" s="223"/>
      <c r="J239" s="224">
        <f>ROUND(I239*H239,2)</f>
        <v>0</v>
      </c>
      <c r="K239" s="220" t="s">
        <v>139</v>
      </c>
      <c r="L239" s="44"/>
      <c r="M239" s="225" t="s">
        <v>1</v>
      </c>
      <c r="N239" s="226" t="s">
        <v>44</v>
      </c>
      <c r="O239" s="91"/>
      <c r="P239" s="227">
        <f>O239*H239</f>
        <v>0</v>
      </c>
      <c r="Q239" s="227">
        <v>0</v>
      </c>
      <c r="R239" s="227">
        <f>Q239*H239</f>
        <v>0</v>
      </c>
      <c r="S239" s="227">
        <v>1.76</v>
      </c>
      <c r="T239" s="228">
        <f>S239*H239</f>
        <v>15.84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29" t="s">
        <v>140</v>
      </c>
      <c r="AT239" s="229" t="s">
        <v>135</v>
      </c>
      <c r="AU239" s="229" t="s">
        <v>20</v>
      </c>
      <c r="AY239" s="16" t="s">
        <v>133</v>
      </c>
      <c r="BE239" s="230">
        <f>IF(N239="základní",J239,0)</f>
        <v>0</v>
      </c>
      <c r="BF239" s="230">
        <f>IF(N239="snížená",J239,0)</f>
        <v>0</v>
      </c>
      <c r="BG239" s="230">
        <f>IF(N239="zákl. přenesená",J239,0)</f>
        <v>0</v>
      </c>
      <c r="BH239" s="230">
        <f>IF(N239="sníž. přenesená",J239,0)</f>
        <v>0</v>
      </c>
      <c r="BI239" s="230">
        <f>IF(N239="nulová",J239,0)</f>
        <v>0</v>
      </c>
      <c r="BJ239" s="16" t="s">
        <v>87</v>
      </c>
      <c r="BK239" s="230">
        <f>ROUND(I239*H239,2)</f>
        <v>0</v>
      </c>
      <c r="BL239" s="16" t="s">
        <v>140</v>
      </c>
      <c r="BM239" s="229" t="s">
        <v>417</v>
      </c>
    </row>
    <row r="240" s="13" customFormat="1">
      <c r="A240" s="13"/>
      <c r="B240" s="231"/>
      <c r="C240" s="232"/>
      <c r="D240" s="233" t="s">
        <v>146</v>
      </c>
      <c r="E240" s="234" t="s">
        <v>1</v>
      </c>
      <c r="F240" s="235" t="s">
        <v>418</v>
      </c>
      <c r="G240" s="232"/>
      <c r="H240" s="236">
        <v>9</v>
      </c>
      <c r="I240" s="237"/>
      <c r="J240" s="232"/>
      <c r="K240" s="232"/>
      <c r="L240" s="238"/>
      <c r="M240" s="239"/>
      <c r="N240" s="240"/>
      <c r="O240" s="240"/>
      <c r="P240" s="240"/>
      <c r="Q240" s="240"/>
      <c r="R240" s="240"/>
      <c r="S240" s="240"/>
      <c r="T240" s="241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42" t="s">
        <v>146</v>
      </c>
      <c r="AU240" s="242" t="s">
        <v>20</v>
      </c>
      <c r="AV240" s="13" t="s">
        <v>20</v>
      </c>
      <c r="AW240" s="13" t="s">
        <v>36</v>
      </c>
      <c r="AX240" s="13" t="s">
        <v>87</v>
      </c>
      <c r="AY240" s="242" t="s">
        <v>133</v>
      </c>
    </row>
    <row r="241" s="2" customFormat="1" ht="21.75" customHeight="1">
      <c r="A241" s="38"/>
      <c r="B241" s="39"/>
      <c r="C241" s="218" t="s">
        <v>419</v>
      </c>
      <c r="D241" s="218" t="s">
        <v>135</v>
      </c>
      <c r="E241" s="219" t="s">
        <v>420</v>
      </c>
      <c r="F241" s="220" t="s">
        <v>421</v>
      </c>
      <c r="G241" s="221" t="s">
        <v>260</v>
      </c>
      <c r="H241" s="222">
        <v>1</v>
      </c>
      <c r="I241" s="223"/>
      <c r="J241" s="224">
        <f>ROUND(I241*H241,2)</f>
        <v>0</v>
      </c>
      <c r="K241" s="220" t="s">
        <v>139</v>
      </c>
      <c r="L241" s="44"/>
      <c r="M241" s="225" t="s">
        <v>1</v>
      </c>
      <c r="N241" s="226" t="s">
        <v>44</v>
      </c>
      <c r="O241" s="91"/>
      <c r="P241" s="227">
        <f>O241*H241</f>
        <v>0</v>
      </c>
      <c r="Q241" s="227">
        <v>0</v>
      </c>
      <c r="R241" s="227">
        <f>Q241*H241</f>
        <v>0</v>
      </c>
      <c r="S241" s="227">
        <v>0</v>
      </c>
      <c r="T241" s="228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9" t="s">
        <v>140</v>
      </c>
      <c r="AT241" s="229" t="s">
        <v>135</v>
      </c>
      <c r="AU241" s="229" t="s">
        <v>20</v>
      </c>
      <c r="AY241" s="16" t="s">
        <v>133</v>
      </c>
      <c r="BE241" s="230">
        <f>IF(N241="základní",J241,0)</f>
        <v>0</v>
      </c>
      <c r="BF241" s="230">
        <f>IF(N241="snížená",J241,0)</f>
        <v>0</v>
      </c>
      <c r="BG241" s="230">
        <f>IF(N241="zákl. přenesená",J241,0)</f>
        <v>0</v>
      </c>
      <c r="BH241" s="230">
        <f>IF(N241="sníž. přenesená",J241,0)</f>
        <v>0</v>
      </c>
      <c r="BI241" s="230">
        <f>IF(N241="nulová",J241,0)</f>
        <v>0</v>
      </c>
      <c r="BJ241" s="16" t="s">
        <v>87</v>
      </c>
      <c r="BK241" s="230">
        <f>ROUND(I241*H241,2)</f>
        <v>0</v>
      </c>
      <c r="BL241" s="16" t="s">
        <v>140</v>
      </c>
      <c r="BM241" s="229" t="s">
        <v>422</v>
      </c>
    </row>
    <row r="242" s="2" customFormat="1" ht="24.15" customHeight="1">
      <c r="A242" s="38"/>
      <c r="B242" s="39"/>
      <c r="C242" s="218" t="s">
        <v>423</v>
      </c>
      <c r="D242" s="218" t="s">
        <v>135</v>
      </c>
      <c r="E242" s="219" t="s">
        <v>424</v>
      </c>
      <c r="F242" s="220" t="s">
        <v>425</v>
      </c>
      <c r="G242" s="221" t="s">
        <v>426</v>
      </c>
      <c r="H242" s="222">
        <v>8</v>
      </c>
      <c r="I242" s="223"/>
      <c r="J242" s="224">
        <f>ROUND(I242*H242,2)</f>
        <v>0</v>
      </c>
      <c r="K242" s="220" t="s">
        <v>139</v>
      </c>
      <c r="L242" s="44"/>
      <c r="M242" s="225" t="s">
        <v>1</v>
      </c>
      <c r="N242" s="226" t="s">
        <v>44</v>
      </c>
      <c r="O242" s="91"/>
      <c r="P242" s="227">
        <f>O242*H242</f>
        <v>0</v>
      </c>
      <c r="Q242" s="227">
        <v>0.00010000000000000001</v>
      </c>
      <c r="R242" s="227">
        <f>Q242*H242</f>
        <v>0.00080000000000000004</v>
      </c>
      <c r="S242" s="227">
        <v>0</v>
      </c>
      <c r="T242" s="228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29" t="s">
        <v>140</v>
      </c>
      <c r="AT242" s="229" t="s">
        <v>135</v>
      </c>
      <c r="AU242" s="229" t="s">
        <v>20</v>
      </c>
      <c r="AY242" s="16" t="s">
        <v>133</v>
      </c>
      <c r="BE242" s="230">
        <f>IF(N242="základní",J242,0)</f>
        <v>0</v>
      </c>
      <c r="BF242" s="230">
        <f>IF(N242="snížená",J242,0)</f>
        <v>0</v>
      </c>
      <c r="BG242" s="230">
        <f>IF(N242="zákl. přenesená",J242,0)</f>
        <v>0</v>
      </c>
      <c r="BH242" s="230">
        <f>IF(N242="sníž. přenesená",J242,0)</f>
        <v>0</v>
      </c>
      <c r="BI242" s="230">
        <f>IF(N242="nulová",J242,0)</f>
        <v>0</v>
      </c>
      <c r="BJ242" s="16" t="s">
        <v>87</v>
      </c>
      <c r="BK242" s="230">
        <f>ROUND(I242*H242,2)</f>
        <v>0</v>
      </c>
      <c r="BL242" s="16" t="s">
        <v>140</v>
      </c>
      <c r="BM242" s="229" t="s">
        <v>427</v>
      </c>
    </row>
    <row r="243" s="2" customFormat="1" ht="24.15" customHeight="1">
      <c r="A243" s="38"/>
      <c r="B243" s="39"/>
      <c r="C243" s="218" t="s">
        <v>428</v>
      </c>
      <c r="D243" s="218" t="s">
        <v>135</v>
      </c>
      <c r="E243" s="219" t="s">
        <v>429</v>
      </c>
      <c r="F243" s="220" t="s">
        <v>430</v>
      </c>
      <c r="G243" s="221" t="s">
        <v>426</v>
      </c>
      <c r="H243" s="222">
        <v>5</v>
      </c>
      <c r="I243" s="223"/>
      <c r="J243" s="224">
        <f>ROUND(I243*H243,2)</f>
        <v>0</v>
      </c>
      <c r="K243" s="220" t="s">
        <v>139</v>
      </c>
      <c r="L243" s="44"/>
      <c r="M243" s="225" t="s">
        <v>1</v>
      </c>
      <c r="N243" s="226" t="s">
        <v>44</v>
      </c>
      <c r="O243" s="91"/>
      <c r="P243" s="227">
        <f>O243*H243</f>
        <v>0</v>
      </c>
      <c r="Q243" s="227">
        <v>0.00018000000000000001</v>
      </c>
      <c r="R243" s="227">
        <f>Q243*H243</f>
        <v>0.00090000000000000008</v>
      </c>
      <c r="S243" s="227">
        <v>0</v>
      </c>
      <c r="T243" s="228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9" t="s">
        <v>140</v>
      </c>
      <c r="AT243" s="229" t="s">
        <v>135</v>
      </c>
      <c r="AU243" s="229" t="s">
        <v>20</v>
      </c>
      <c r="AY243" s="16" t="s">
        <v>133</v>
      </c>
      <c r="BE243" s="230">
        <f>IF(N243="základní",J243,0)</f>
        <v>0</v>
      </c>
      <c r="BF243" s="230">
        <f>IF(N243="snížená",J243,0)</f>
        <v>0</v>
      </c>
      <c r="BG243" s="230">
        <f>IF(N243="zákl. přenesená",J243,0)</f>
        <v>0</v>
      </c>
      <c r="BH243" s="230">
        <f>IF(N243="sníž. přenesená",J243,0)</f>
        <v>0</v>
      </c>
      <c r="BI243" s="230">
        <f>IF(N243="nulová",J243,0)</f>
        <v>0</v>
      </c>
      <c r="BJ243" s="16" t="s">
        <v>87</v>
      </c>
      <c r="BK243" s="230">
        <f>ROUND(I243*H243,2)</f>
        <v>0</v>
      </c>
      <c r="BL243" s="16" t="s">
        <v>140</v>
      </c>
      <c r="BM243" s="229" t="s">
        <v>431</v>
      </c>
    </row>
    <row r="244" s="2" customFormat="1" ht="24.15" customHeight="1">
      <c r="A244" s="38"/>
      <c r="B244" s="39"/>
      <c r="C244" s="218" t="s">
        <v>432</v>
      </c>
      <c r="D244" s="218" t="s">
        <v>135</v>
      </c>
      <c r="E244" s="219" t="s">
        <v>433</v>
      </c>
      <c r="F244" s="220" t="s">
        <v>434</v>
      </c>
      <c r="G244" s="221" t="s">
        <v>426</v>
      </c>
      <c r="H244" s="222">
        <v>1</v>
      </c>
      <c r="I244" s="223"/>
      <c r="J244" s="224">
        <f>ROUND(I244*H244,2)</f>
        <v>0</v>
      </c>
      <c r="K244" s="220" t="s">
        <v>139</v>
      </c>
      <c r="L244" s="44"/>
      <c r="M244" s="225" t="s">
        <v>1</v>
      </c>
      <c r="N244" s="226" t="s">
        <v>44</v>
      </c>
      <c r="O244" s="91"/>
      <c r="P244" s="227">
        <f>O244*H244</f>
        <v>0</v>
      </c>
      <c r="Q244" s="227">
        <v>0.00031</v>
      </c>
      <c r="R244" s="227">
        <f>Q244*H244</f>
        <v>0.00031</v>
      </c>
      <c r="S244" s="227">
        <v>0</v>
      </c>
      <c r="T244" s="228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29" t="s">
        <v>140</v>
      </c>
      <c r="AT244" s="229" t="s">
        <v>135</v>
      </c>
      <c r="AU244" s="229" t="s">
        <v>20</v>
      </c>
      <c r="AY244" s="16" t="s">
        <v>133</v>
      </c>
      <c r="BE244" s="230">
        <f>IF(N244="základní",J244,0)</f>
        <v>0</v>
      </c>
      <c r="BF244" s="230">
        <f>IF(N244="snížená",J244,0)</f>
        <v>0</v>
      </c>
      <c r="BG244" s="230">
        <f>IF(N244="zákl. přenesená",J244,0)</f>
        <v>0</v>
      </c>
      <c r="BH244" s="230">
        <f>IF(N244="sníž. přenesená",J244,0)</f>
        <v>0</v>
      </c>
      <c r="BI244" s="230">
        <f>IF(N244="nulová",J244,0)</f>
        <v>0</v>
      </c>
      <c r="BJ244" s="16" t="s">
        <v>87</v>
      </c>
      <c r="BK244" s="230">
        <f>ROUND(I244*H244,2)</f>
        <v>0</v>
      </c>
      <c r="BL244" s="16" t="s">
        <v>140</v>
      </c>
      <c r="BM244" s="229" t="s">
        <v>435</v>
      </c>
    </row>
    <row r="245" s="2" customFormat="1" ht="24.15" customHeight="1">
      <c r="A245" s="38"/>
      <c r="B245" s="39"/>
      <c r="C245" s="218" t="s">
        <v>436</v>
      </c>
      <c r="D245" s="218" t="s">
        <v>135</v>
      </c>
      <c r="E245" s="219" t="s">
        <v>437</v>
      </c>
      <c r="F245" s="220" t="s">
        <v>438</v>
      </c>
      <c r="G245" s="221" t="s">
        <v>426</v>
      </c>
      <c r="H245" s="222">
        <v>6</v>
      </c>
      <c r="I245" s="223"/>
      <c r="J245" s="224">
        <f>ROUND(I245*H245,2)</f>
        <v>0</v>
      </c>
      <c r="K245" s="220" t="s">
        <v>139</v>
      </c>
      <c r="L245" s="44"/>
      <c r="M245" s="225" t="s">
        <v>1</v>
      </c>
      <c r="N245" s="226" t="s">
        <v>44</v>
      </c>
      <c r="O245" s="91"/>
      <c r="P245" s="227">
        <f>O245*H245</f>
        <v>0</v>
      </c>
      <c r="Q245" s="227">
        <v>0.00031</v>
      </c>
      <c r="R245" s="227">
        <f>Q245*H245</f>
        <v>0.0018600000000000001</v>
      </c>
      <c r="S245" s="227">
        <v>0</v>
      </c>
      <c r="T245" s="228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229" t="s">
        <v>140</v>
      </c>
      <c r="AT245" s="229" t="s">
        <v>135</v>
      </c>
      <c r="AU245" s="229" t="s">
        <v>20</v>
      </c>
      <c r="AY245" s="16" t="s">
        <v>133</v>
      </c>
      <c r="BE245" s="230">
        <f>IF(N245="základní",J245,0)</f>
        <v>0</v>
      </c>
      <c r="BF245" s="230">
        <f>IF(N245="snížená",J245,0)</f>
        <v>0</v>
      </c>
      <c r="BG245" s="230">
        <f>IF(N245="zákl. přenesená",J245,0)</f>
        <v>0</v>
      </c>
      <c r="BH245" s="230">
        <f>IF(N245="sníž. přenesená",J245,0)</f>
        <v>0</v>
      </c>
      <c r="BI245" s="230">
        <f>IF(N245="nulová",J245,0)</f>
        <v>0</v>
      </c>
      <c r="BJ245" s="16" t="s">
        <v>87</v>
      </c>
      <c r="BK245" s="230">
        <f>ROUND(I245*H245,2)</f>
        <v>0</v>
      </c>
      <c r="BL245" s="16" t="s">
        <v>140</v>
      </c>
      <c r="BM245" s="229" t="s">
        <v>439</v>
      </c>
    </row>
    <row r="246" s="2" customFormat="1" ht="24.15" customHeight="1">
      <c r="A246" s="38"/>
      <c r="B246" s="39"/>
      <c r="C246" s="218" t="s">
        <v>440</v>
      </c>
      <c r="D246" s="218" t="s">
        <v>135</v>
      </c>
      <c r="E246" s="219" t="s">
        <v>441</v>
      </c>
      <c r="F246" s="220" t="s">
        <v>442</v>
      </c>
      <c r="G246" s="221" t="s">
        <v>138</v>
      </c>
      <c r="H246" s="222">
        <v>1</v>
      </c>
      <c r="I246" s="223"/>
      <c r="J246" s="224">
        <f>ROUND(I246*H246,2)</f>
        <v>0</v>
      </c>
      <c r="K246" s="220" t="s">
        <v>139</v>
      </c>
      <c r="L246" s="44"/>
      <c r="M246" s="225" t="s">
        <v>1</v>
      </c>
      <c r="N246" s="226" t="s">
        <v>44</v>
      </c>
      <c r="O246" s="91"/>
      <c r="P246" s="227">
        <f>O246*H246</f>
        <v>0</v>
      </c>
      <c r="Q246" s="227">
        <v>0.049070000000000003</v>
      </c>
      <c r="R246" s="227">
        <f>Q246*H246</f>
        <v>0.049070000000000003</v>
      </c>
      <c r="S246" s="227">
        <v>0</v>
      </c>
      <c r="T246" s="228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229" t="s">
        <v>140</v>
      </c>
      <c r="AT246" s="229" t="s">
        <v>135</v>
      </c>
      <c r="AU246" s="229" t="s">
        <v>20</v>
      </c>
      <c r="AY246" s="16" t="s">
        <v>133</v>
      </c>
      <c r="BE246" s="230">
        <f>IF(N246="základní",J246,0)</f>
        <v>0</v>
      </c>
      <c r="BF246" s="230">
        <f>IF(N246="snížená",J246,0)</f>
        <v>0</v>
      </c>
      <c r="BG246" s="230">
        <f>IF(N246="zákl. přenesená",J246,0)</f>
        <v>0</v>
      </c>
      <c r="BH246" s="230">
        <f>IF(N246="sníž. přenesená",J246,0)</f>
        <v>0</v>
      </c>
      <c r="BI246" s="230">
        <f>IF(N246="nulová",J246,0)</f>
        <v>0</v>
      </c>
      <c r="BJ246" s="16" t="s">
        <v>87</v>
      </c>
      <c r="BK246" s="230">
        <f>ROUND(I246*H246,2)</f>
        <v>0</v>
      </c>
      <c r="BL246" s="16" t="s">
        <v>140</v>
      </c>
      <c r="BM246" s="229" t="s">
        <v>443</v>
      </c>
    </row>
    <row r="247" s="2" customFormat="1" ht="33" customHeight="1">
      <c r="A247" s="38"/>
      <c r="B247" s="39"/>
      <c r="C247" s="218" t="s">
        <v>444</v>
      </c>
      <c r="D247" s="218" t="s">
        <v>135</v>
      </c>
      <c r="E247" s="219" t="s">
        <v>445</v>
      </c>
      <c r="F247" s="220" t="s">
        <v>446</v>
      </c>
      <c r="G247" s="221" t="s">
        <v>138</v>
      </c>
      <c r="H247" s="222">
        <v>1</v>
      </c>
      <c r="I247" s="223"/>
      <c r="J247" s="224">
        <f>ROUND(I247*H247,2)</f>
        <v>0</v>
      </c>
      <c r="K247" s="220" t="s">
        <v>139</v>
      </c>
      <c r="L247" s="44"/>
      <c r="M247" s="225" t="s">
        <v>1</v>
      </c>
      <c r="N247" s="226" t="s">
        <v>44</v>
      </c>
      <c r="O247" s="91"/>
      <c r="P247" s="227">
        <f>O247*H247</f>
        <v>0</v>
      </c>
      <c r="Q247" s="227">
        <v>0.01048</v>
      </c>
      <c r="R247" s="227">
        <f>Q247*H247</f>
        <v>0.01048</v>
      </c>
      <c r="S247" s="227">
        <v>0</v>
      </c>
      <c r="T247" s="228">
        <f>S247*H247</f>
        <v>0</v>
      </c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R247" s="229" t="s">
        <v>140</v>
      </c>
      <c r="AT247" s="229" t="s">
        <v>135</v>
      </c>
      <c r="AU247" s="229" t="s">
        <v>20</v>
      </c>
      <c r="AY247" s="16" t="s">
        <v>133</v>
      </c>
      <c r="BE247" s="230">
        <f>IF(N247="základní",J247,0)</f>
        <v>0</v>
      </c>
      <c r="BF247" s="230">
        <f>IF(N247="snížená",J247,0)</f>
        <v>0</v>
      </c>
      <c r="BG247" s="230">
        <f>IF(N247="zákl. přenesená",J247,0)</f>
        <v>0</v>
      </c>
      <c r="BH247" s="230">
        <f>IF(N247="sníž. přenesená",J247,0)</f>
        <v>0</v>
      </c>
      <c r="BI247" s="230">
        <f>IF(N247="nulová",J247,0)</f>
        <v>0</v>
      </c>
      <c r="BJ247" s="16" t="s">
        <v>87</v>
      </c>
      <c r="BK247" s="230">
        <f>ROUND(I247*H247,2)</f>
        <v>0</v>
      </c>
      <c r="BL247" s="16" t="s">
        <v>140</v>
      </c>
      <c r="BM247" s="229" t="s">
        <v>447</v>
      </c>
    </row>
    <row r="248" s="2" customFormat="1" ht="24.15" customHeight="1">
      <c r="A248" s="38"/>
      <c r="B248" s="39"/>
      <c r="C248" s="218" t="s">
        <v>448</v>
      </c>
      <c r="D248" s="218" t="s">
        <v>135</v>
      </c>
      <c r="E248" s="219" t="s">
        <v>449</v>
      </c>
      <c r="F248" s="220" t="s">
        <v>450</v>
      </c>
      <c r="G248" s="221" t="s">
        <v>138</v>
      </c>
      <c r="H248" s="222">
        <v>1</v>
      </c>
      <c r="I248" s="223"/>
      <c r="J248" s="224">
        <f>ROUND(I248*H248,2)</f>
        <v>0</v>
      </c>
      <c r="K248" s="220" t="s">
        <v>139</v>
      </c>
      <c r="L248" s="44"/>
      <c r="M248" s="225" t="s">
        <v>1</v>
      </c>
      <c r="N248" s="226" t="s">
        <v>44</v>
      </c>
      <c r="O248" s="91"/>
      <c r="P248" s="227">
        <f>O248*H248</f>
        <v>0</v>
      </c>
      <c r="Q248" s="227">
        <v>0</v>
      </c>
      <c r="R248" s="227">
        <f>Q248*H248</f>
        <v>0</v>
      </c>
      <c r="S248" s="227">
        <v>0</v>
      </c>
      <c r="T248" s="228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229" t="s">
        <v>140</v>
      </c>
      <c r="AT248" s="229" t="s">
        <v>135</v>
      </c>
      <c r="AU248" s="229" t="s">
        <v>20</v>
      </c>
      <c r="AY248" s="16" t="s">
        <v>133</v>
      </c>
      <c r="BE248" s="230">
        <f>IF(N248="základní",J248,0)</f>
        <v>0</v>
      </c>
      <c r="BF248" s="230">
        <f>IF(N248="snížená",J248,0)</f>
        <v>0</v>
      </c>
      <c r="BG248" s="230">
        <f>IF(N248="zákl. přenesená",J248,0)</f>
        <v>0</v>
      </c>
      <c r="BH248" s="230">
        <f>IF(N248="sníž. přenesená",J248,0)</f>
        <v>0</v>
      </c>
      <c r="BI248" s="230">
        <f>IF(N248="nulová",J248,0)</f>
        <v>0</v>
      </c>
      <c r="BJ248" s="16" t="s">
        <v>87</v>
      </c>
      <c r="BK248" s="230">
        <f>ROUND(I248*H248,2)</f>
        <v>0</v>
      </c>
      <c r="BL248" s="16" t="s">
        <v>140</v>
      </c>
      <c r="BM248" s="229" t="s">
        <v>451</v>
      </c>
    </row>
    <row r="249" s="2" customFormat="1" ht="24.15" customHeight="1">
      <c r="A249" s="38"/>
      <c r="B249" s="39"/>
      <c r="C249" s="218" t="s">
        <v>452</v>
      </c>
      <c r="D249" s="218" t="s">
        <v>135</v>
      </c>
      <c r="E249" s="219" t="s">
        <v>453</v>
      </c>
      <c r="F249" s="220" t="s">
        <v>454</v>
      </c>
      <c r="G249" s="221" t="s">
        <v>138</v>
      </c>
      <c r="H249" s="222">
        <v>1</v>
      </c>
      <c r="I249" s="223"/>
      <c r="J249" s="224">
        <f>ROUND(I249*H249,2)</f>
        <v>0</v>
      </c>
      <c r="K249" s="220" t="s">
        <v>139</v>
      </c>
      <c r="L249" s="44"/>
      <c r="M249" s="225" t="s">
        <v>1</v>
      </c>
      <c r="N249" s="226" t="s">
        <v>44</v>
      </c>
      <c r="O249" s="91"/>
      <c r="P249" s="227">
        <f>O249*H249</f>
        <v>0</v>
      </c>
      <c r="Q249" s="227">
        <v>0.00096000000000000002</v>
      </c>
      <c r="R249" s="227">
        <f>Q249*H249</f>
        <v>0.00096000000000000002</v>
      </c>
      <c r="S249" s="227">
        <v>0</v>
      </c>
      <c r="T249" s="228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229" t="s">
        <v>140</v>
      </c>
      <c r="AT249" s="229" t="s">
        <v>135</v>
      </c>
      <c r="AU249" s="229" t="s">
        <v>20</v>
      </c>
      <c r="AY249" s="16" t="s">
        <v>133</v>
      </c>
      <c r="BE249" s="230">
        <f>IF(N249="základní",J249,0)</f>
        <v>0</v>
      </c>
      <c r="BF249" s="230">
        <f>IF(N249="snížená",J249,0)</f>
        <v>0</v>
      </c>
      <c r="BG249" s="230">
        <f>IF(N249="zákl. přenesená",J249,0)</f>
        <v>0</v>
      </c>
      <c r="BH249" s="230">
        <f>IF(N249="sníž. přenesená",J249,0)</f>
        <v>0</v>
      </c>
      <c r="BI249" s="230">
        <f>IF(N249="nulová",J249,0)</f>
        <v>0</v>
      </c>
      <c r="BJ249" s="16" t="s">
        <v>87</v>
      </c>
      <c r="BK249" s="230">
        <f>ROUND(I249*H249,2)</f>
        <v>0</v>
      </c>
      <c r="BL249" s="16" t="s">
        <v>140</v>
      </c>
      <c r="BM249" s="229" t="s">
        <v>455</v>
      </c>
    </row>
    <row r="250" s="2" customFormat="1" ht="24.15" customHeight="1">
      <c r="A250" s="38"/>
      <c r="B250" s="39"/>
      <c r="C250" s="218" t="s">
        <v>456</v>
      </c>
      <c r="D250" s="218" t="s">
        <v>135</v>
      </c>
      <c r="E250" s="219" t="s">
        <v>457</v>
      </c>
      <c r="F250" s="220" t="s">
        <v>458</v>
      </c>
      <c r="G250" s="221" t="s">
        <v>138</v>
      </c>
      <c r="H250" s="222">
        <v>1</v>
      </c>
      <c r="I250" s="223"/>
      <c r="J250" s="224">
        <f>ROUND(I250*H250,2)</f>
        <v>0</v>
      </c>
      <c r="K250" s="220" t="s">
        <v>139</v>
      </c>
      <c r="L250" s="44"/>
      <c r="M250" s="225" t="s">
        <v>1</v>
      </c>
      <c r="N250" s="226" t="s">
        <v>44</v>
      </c>
      <c r="O250" s="91"/>
      <c r="P250" s="227">
        <f>O250*H250</f>
        <v>0</v>
      </c>
      <c r="Q250" s="227">
        <v>0.1056</v>
      </c>
      <c r="R250" s="227">
        <f>Q250*H250</f>
        <v>0.1056</v>
      </c>
      <c r="S250" s="227">
        <v>0</v>
      </c>
      <c r="T250" s="228">
        <f>S250*H250</f>
        <v>0</v>
      </c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R250" s="229" t="s">
        <v>140</v>
      </c>
      <c r="AT250" s="229" t="s">
        <v>135</v>
      </c>
      <c r="AU250" s="229" t="s">
        <v>20</v>
      </c>
      <c r="AY250" s="16" t="s">
        <v>133</v>
      </c>
      <c r="BE250" s="230">
        <f>IF(N250="základní",J250,0)</f>
        <v>0</v>
      </c>
      <c r="BF250" s="230">
        <f>IF(N250="snížená",J250,0)</f>
        <v>0</v>
      </c>
      <c r="BG250" s="230">
        <f>IF(N250="zákl. přenesená",J250,0)</f>
        <v>0</v>
      </c>
      <c r="BH250" s="230">
        <f>IF(N250="sníž. přenesená",J250,0)</f>
        <v>0</v>
      </c>
      <c r="BI250" s="230">
        <f>IF(N250="nulová",J250,0)</f>
        <v>0</v>
      </c>
      <c r="BJ250" s="16" t="s">
        <v>87</v>
      </c>
      <c r="BK250" s="230">
        <f>ROUND(I250*H250,2)</f>
        <v>0</v>
      </c>
      <c r="BL250" s="16" t="s">
        <v>140</v>
      </c>
      <c r="BM250" s="229" t="s">
        <v>459</v>
      </c>
    </row>
    <row r="251" s="2" customFormat="1" ht="24.15" customHeight="1">
      <c r="A251" s="38"/>
      <c r="B251" s="39"/>
      <c r="C251" s="218" t="s">
        <v>460</v>
      </c>
      <c r="D251" s="218" t="s">
        <v>135</v>
      </c>
      <c r="E251" s="219" t="s">
        <v>461</v>
      </c>
      <c r="F251" s="220" t="s">
        <v>462</v>
      </c>
      <c r="G251" s="221" t="s">
        <v>138</v>
      </c>
      <c r="H251" s="222">
        <v>1</v>
      </c>
      <c r="I251" s="223"/>
      <c r="J251" s="224">
        <f>ROUND(I251*H251,2)</f>
        <v>0</v>
      </c>
      <c r="K251" s="220" t="s">
        <v>139</v>
      </c>
      <c r="L251" s="44"/>
      <c r="M251" s="225" t="s">
        <v>1</v>
      </c>
      <c r="N251" s="226" t="s">
        <v>44</v>
      </c>
      <c r="O251" s="91"/>
      <c r="P251" s="227">
        <f>O251*H251</f>
        <v>0</v>
      </c>
      <c r="Q251" s="227">
        <v>0.10761999999999999</v>
      </c>
      <c r="R251" s="227">
        <f>Q251*H251</f>
        <v>0.10761999999999999</v>
      </c>
      <c r="S251" s="227">
        <v>0</v>
      </c>
      <c r="T251" s="228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229" t="s">
        <v>140</v>
      </c>
      <c r="AT251" s="229" t="s">
        <v>135</v>
      </c>
      <c r="AU251" s="229" t="s">
        <v>20</v>
      </c>
      <c r="AY251" s="16" t="s">
        <v>133</v>
      </c>
      <c r="BE251" s="230">
        <f>IF(N251="základní",J251,0)</f>
        <v>0</v>
      </c>
      <c r="BF251" s="230">
        <f>IF(N251="snížená",J251,0)</f>
        <v>0</v>
      </c>
      <c r="BG251" s="230">
        <f>IF(N251="zákl. přenesená",J251,0)</f>
        <v>0</v>
      </c>
      <c r="BH251" s="230">
        <f>IF(N251="sníž. přenesená",J251,0)</f>
        <v>0</v>
      </c>
      <c r="BI251" s="230">
        <f>IF(N251="nulová",J251,0)</f>
        <v>0</v>
      </c>
      <c r="BJ251" s="16" t="s">
        <v>87</v>
      </c>
      <c r="BK251" s="230">
        <f>ROUND(I251*H251,2)</f>
        <v>0</v>
      </c>
      <c r="BL251" s="16" t="s">
        <v>140</v>
      </c>
      <c r="BM251" s="229" t="s">
        <v>463</v>
      </c>
    </row>
    <row r="252" s="2" customFormat="1" ht="24.15" customHeight="1">
      <c r="A252" s="38"/>
      <c r="B252" s="39"/>
      <c r="C252" s="218" t="s">
        <v>464</v>
      </c>
      <c r="D252" s="218" t="s">
        <v>135</v>
      </c>
      <c r="E252" s="219" t="s">
        <v>465</v>
      </c>
      <c r="F252" s="220" t="s">
        <v>466</v>
      </c>
      <c r="G252" s="221" t="s">
        <v>138</v>
      </c>
      <c r="H252" s="222">
        <v>5</v>
      </c>
      <c r="I252" s="223"/>
      <c r="J252" s="224">
        <f>ROUND(I252*H252,2)</f>
        <v>0</v>
      </c>
      <c r="K252" s="220" t="s">
        <v>139</v>
      </c>
      <c r="L252" s="44"/>
      <c r="M252" s="225" t="s">
        <v>1</v>
      </c>
      <c r="N252" s="226" t="s">
        <v>44</v>
      </c>
      <c r="O252" s="91"/>
      <c r="P252" s="227">
        <f>O252*H252</f>
        <v>0</v>
      </c>
      <c r="Q252" s="227">
        <v>0.11338</v>
      </c>
      <c r="R252" s="227">
        <f>Q252*H252</f>
        <v>0.56689999999999996</v>
      </c>
      <c r="S252" s="227">
        <v>0</v>
      </c>
      <c r="T252" s="228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229" t="s">
        <v>140</v>
      </c>
      <c r="AT252" s="229" t="s">
        <v>135</v>
      </c>
      <c r="AU252" s="229" t="s">
        <v>20</v>
      </c>
      <c r="AY252" s="16" t="s">
        <v>133</v>
      </c>
      <c r="BE252" s="230">
        <f>IF(N252="základní",J252,0)</f>
        <v>0</v>
      </c>
      <c r="BF252" s="230">
        <f>IF(N252="snížená",J252,0)</f>
        <v>0</v>
      </c>
      <c r="BG252" s="230">
        <f>IF(N252="zákl. přenesená",J252,0)</f>
        <v>0</v>
      </c>
      <c r="BH252" s="230">
        <f>IF(N252="sníž. přenesená",J252,0)</f>
        <v>0</v>
      </c>
      <c r="BI252" s="230">
        <f>IF(N252="nulová",J252,0)</f>
        <v>0</v>
      </c>
      <c r="BJ252" s="16" t="s">
        <v>87</v>
      </c>
      <c r="BK252" s="230">
        <f>ROUND(I252*H252,2)</f>
        <v>0</v>
      </c>
      <c r="BL252" s="16" t="s">
        <v>140</v>
      </c>
      <c r="BM252" s="229" t="s">
        <v>467</v>
      </c>
    </row>
    <row r="253" s="2" customFormat="1" ht="24.15" customHeight="1">
      <c r="A253" s="38"/>
      <c r="B253" s="39"/>
      <c r="C253" s="218" t="s">
        <v>468</v>
      </c>
      <c r="D253" s="218" t="s">
        <v>135</v>
      </c>
      <c r="E253" s="219" t="s">
        <v>469</v>
      </c>
      <c r="F253" s="220" t="s">
        <v>470</v>
      </c>
      <c r="G253" s="221" t="s">
        <v>138</v>
      </c>
      <c r="H253" s="222">
        <v>1</v>
      </c>
      <c r="I253" s="223"/>
      <c r="J253" s="224">
        <f>ROUND(I253*H253,2)</f>
        <v>0</v>
      </c>
      <c r="K253" s="220" t="s">
        <v>139</v>
      </c>
      <c r="L253" s="44"/>
      <c r="M253" s="225" t="s">
        <v>1</v>
      </c>
      <c r="N253" s="226" t="s">
        <v>44</v>
      </c>
      <c r="O253" s="91"/>
      <c r="P253" s="227">
        <f>O253*H253</f>
        <v>0</v>
      </c>
      <c r="Q253" s="227">
        <v>0.11631</v>
      </c>
      <c r="R253" s="227">
        <f>Q253*H253</f>
        <v>0.11631</v>
      </c>
      <c r="S253" s="227">
        <v>0</v>
      </c>
      <c r="T253" s="228">
        <f>S253*H253</f>
        <v>0</v>
      </c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R253" s="229" t="s">
        <v>140</v>
      </c>
      <c r="AT253" s="229" t="s">
        <v>135</v>
      </c>
      <c r="AU253" s="229" t="s">
        <v>20</v>
      </c>
      <c r="AY253" s="16" t="s">
        <v>133</v>
      </c>
      <c r="BE253" s="230">
        <f>IF(N253="základní",J253,0)</f>
        <v>0</v>
      </c>
      <c r="BF253" s="230">
        <f>IF(N253="snížená",J253,0)</f>
        <v>0</v>
      </c>
      <c r="BG253" s="230">
        <f>IF(N253="zákl. přenesená",J253,0)</f>
        <v>0</v>
      </c>
      <c r="BH253" s="230">
        <f>IF(N253="sníž. přenesená",J253,0)</f>
        <v>0</v>
      </c>
      <c r="BI253" s="230">
        <f>IF(N253="nulová",J253,0)</f>
        <v>0</v>
      </c>
      <c r="BJ253" s="16" t="s">
        <v>87</v>
      </c>
      <c r="BK253" s="230">
        <f>ROUND(I253*H253,2)</f>
        <v>0</v>
      </c>
      <c r="BL253" s="16" t="s">
        <v>140</v>
      </c>
      <c r="BM253" s="229" t="s">
        <v>471</v>
      </c>
    </row>
    <row r="254" s="2" customFormat="1" ht="24.15" customHeight="1">
      <c r="A254" s="38"/>
      <c r="B254" s="39"/>
      <c r="C254" s="218" t="s">
        <v>472</v>
      </c>
      <c r="D254" s="218" t="s">
        <v>135</v>
      </c>
      <c r="E254" s="219" t="s">
        <v>473</v>
      </c>
      <c r="F254" s="220" t="s">
        <v>474</v>
      </c>
      <c r="G254" s="221" t="s">
        <v>138</v>
      </c>
      <c r="H254" s="222">
        <v>6</v>
      </c>
      <c r="I254" s="223"/>
      <c r="J254" s="224">
        <f>ROUND(I254*H254,2)</f>
        <v>0</v>
      </c>
      <c r="K254" s="220" t="s">
        <v>139</v>
      </c>
      <c r="L254" s="44"/>
      <c r="M254" s="225" t="s">
        <v>1</v>
      </c>
      <c r="N254" s="226" t="s">
        <v>44</v>
      </c>
      <c r="O254" s="91"/>
      <c r="P254" s="227">
        <f>O254*H254</f>
        <v>0</v>
      </c>
      <c r="Q254" s="227">
        <v>0.024240000000000001</v>
      </c>
      <c r="R254" s="227">
        <f>Q254*H254</f>
        <v>0.14544000000000001</v>
      </c>
      <c r="S254" s="227">
        <v>0</v>
      </c>
      <c r="T254" s="228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229" t="s">
        <v>140</v>
      </c>
      <c r="AT254" s="229" t="s">
        <v>135</v>
      </c>
      <c r="AU254" s="229" t="s">
        <v>20</v>
      </c>
      <c r="AY254" s="16" t="s">
        <v>133</v>
      </c>
      <c r="BE254" s="230">
        <f>IF(N254="základní",J254,0)</f>
        <v>0</v>
      </c>
      <c r="BF254" s="230">
        <f>IF(N254="snížená",J254,0)</f>
        <v>0</v>
      </c>
      <c r="BG254" s="230">
        <f>IF(N254="zákl. přenesená",J254,0)</f>
        <v>0</v>
      </c>
      <c r="BH254" s="230">
        <f>IF(N254="sníž. přenesená",J254,0)</f>
        <v>0</v>
      </c>
      <c r="BI254" s="230">
        <f>IF(N254="nulová",J254,0)</f>
        <v>0</v>
      </c>
      <c r="BJ254" s="16" t="s">
        <v>87</v>
      </c>
      <c r="BK254" s="230">
        <f>ROUND(I254*H254,2)</f>
        <v>0</v>
      </c>
      <c r="BL254" s="16" t="s">
        <v>140</v>
      </c>
      <c r="BM254" s="229" t="s">
        <v>475</v>
      </c>
    </row>
    <row r="255" s="2" customFormat="1" ht="24.15" customHeight="1">
      <c r="A255" s="38"/>
      <c r="B255" s="39"/>
      <c r="C255" s="218" t="s">
        <v>476</v>
      </c>
      <c r="D255" s="218" t="s">
        <v>135</v>
      </c>
      <c r="E255" s="219" t="s">
        <v>477</v>
      </c>
      <c r="F255" s="220" t="s">
        <v>478</v>
      </c>
      <c r="G255" s="221" t="s">
        <v>138</v>
      </c>
      <c r="H255" s="222">
        <v>2</v>
      </c>
      <c r="I255" s="223"/>
      <c r="J255" s="224">
        <f>ROUND(I255*H255,2)</f>
        <v>0</v>
      </c>
      <c r="K255" s="220" t="s">
        <v>139</v>
      </c>
      <c r="L255" s="44"/>
      <c r="M255" s="225" t="s">
        <v>1</v>
      </c>
      <c r="N255" s="226" t="s">
        <v>44</v>
      </c>
      <c r="O255" s="91"/>
      <c r="P255" s="227">
        <f>O255*H255</f>
        <v>0</v>
      </c>
      <c r="Q255" s="227">
        <v>0.036400000000000002</v>
      </c>
      <c r="R255" s="227">
        <f>Q255*H255</f>
        <v>0.072800000000000004</v>
      </c>
      <c r="S255" s="227">
        <v>0</v>
      </c>
      <c r="T255" s="228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229" t="s">
        <v>140</v>
      </c>
      <c r="AT255" s="229" t="s">
        <v>135</v>
      </c>
      <c r="AU255" s="229" t="s">
        <v>20</v>
      </c>
      <c r="AY255" s="16" t="s">
        <v>133</v>
      </c>
      <c r="BE255" s="230">
        <f>IF(N255="základní",J255,0)</f>
        <v>0</v>
      </c>
      <c r="BF255" s="230">
        <f>IF(N255="snížená",J255,0)</f>
        <v>0</v>
      </c>
      <c r="BG255" s="230">
        <f>IF(N255="zákl. přenesená",J255,0)</f>
        <v>0</v>
      </c>
      <c r="BH255" s="230">
        <f>IF(N255="sníž. přenesená",J255,0)</f>
        <v>0</v>
      </c>
      <c r="BI255" s="230">
        <f>IF(N255="nulová",J255,0)</f>
        <v>0</v>
      </c>
      <c r="BJ255" s="16" t="s">
        <v>87</v>
      </c>
      <c r="BK255" s="230">
        <f>ROUND(I255*H255,2)</f>
        <v>0</v>
      </c>
      <c r="BL255" s="16" t="s">
        <v>140</v>
      </c>
      <c r="BM255" s="229" t="s">
        <v>479</v>
      </c>
    </row>
    <row r="256" s="2" customFormat="1" ht="24.15" customHeight="1">
      <c r="A256" s="38"/>
      <c r="B256" s="39"/>
      <c r="C256" s="218" t="s">
        <v>480</v>
      </c>
      <c r="D256" s="218" t="s">
        <v>135</v>
      </c>
      <c r="E256" s="219" t="s">
        <v>481</v>
      </c>
      <c r="F256" s="220" t="s">
        <v>482</v>
      </c>
      <c r="G256" s="221" t="s">
        <v>138</v>
      </c>
      <c r="H256" s="222">
        <v>8</v>
      </c>
      <c r="I256" s="223"/>
      <c r="J256" s="224">
        <f>ROUND(I256*H256,2)</f>
        <v>0</v>
      </c>
      <c r="K256" s="220" t="s">
        <v>139</v>
      </c>
      <c r="L256" s="44"/>
      <c r="M256" s="225" t="s">
        <v>1</v>
      </c>
      <c r="N256" s="226" t="s">
        <v>44</v>
      </c>
      <c r="O256" s="91"/>
      <c r="P256" s="227">
        <f>O256*H256</f>
        <v>0</v>
      </c>
      <c r="Q256" s="227">
        <v>0</v>
      </c>
      <c r="R256" s="227">
        <f>Q256*H256</f>
        <v>0</v>
      </c>
      <c r="S256" s="227">
        <v>0</v>
      </c>
      <c r="T256" s="228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229" t="s">
        <v>140</v>
      </c>
      <c r="AT256" s="229" t="s">
        <v>135</v>
      </c>
      <c r="AU256" s="229" t="s">
        <v>20</v>
      </c>
      <c r="AY256" s="16" t="s">
        <v>133</v>
      </c>
      <c r="BE256" s="230">
        <f>IF(N256="základní",J256,0)</f>
        <v>0</v>
      </c>
      <c r="BF256" s="230">
        <f>IF(N256="snížená",J256,0)</f>
        <v>0</v>
      </c>
      <c r="BG256" s="230">
        <f>IF(N256="zákl. přenesená",J256,0)</f>
        <v>0</v>
      </c>
      <c r="BH256" s="230">
        <f>IF(N256="sníž. přenesená",J256,0)</f>
        <v>0</v>
      </c>
      <c r="BI256" s="230">
        <f>IF(N256="nulová",J256,0)</f>
        <v>0</v>
      </c>
      <c r="BJ256" s="16" t="s">
        <v>87</v>
      </c>
      <c r="BK256" s="230">
        <f>ROUND(I256*H256,2)</f>
        <v>0</v>
      </c>
      <c r="BL256" s="16" t="s">
        <v>140</v>
      </c>
      <c r="BM256" s="229" t="s">
        <v>483</v>
      </c>
    </row>
    <row r="257" s="2" customFormat="1" ht="33" customHeight="1">
      <c r="A257" s="38"/>
      <c r="B257" s="39"/>
      <c r="C257" s="218" t="s">
        <v>484</v>
      </c>
      <c r="D257" s="218" t="s">
        <v>135</v>
      </c>
      <c r="E257" s="219" t="s">
        <v>485</v>
      </c>
      <c r="F257" s="220" t="s">
        <v>486</v>
      </c>
      <c r="G257" s="221" t="s">
        <v>138</v>
      </c>
      <c r="H257" s="222">
        <v>1</v>
      </c>
      <c r="I257" s="223"/>
      <c r="J257" s="224">
        <f>ROUND(I257*H257,2)</f>
        <v>0</v>
      </c>
      <c r="K257" s="220" t="s">
        <v>139</v>
      </c>
      <c r="L257" s="44"/>
      <c r="M257" s="225" t="s">
        <v>1</v>
      </c>
      <c r="N257" s="226" t="s">
        <v>44</v>
      </c>
      <c r="O257" s="91"/>
      <c r="P257" s="227">
        <f>O257*H257</f>
        <v>0</v>
      </c>
      <c r="Q257" s="227">
        <v>0.1111</v>
      </c>
      <c r="R257" s="227">
        <f>Q257*H257</f>
        <v>0.1111</v>
      </c>
      <c r="S257" s="227">
        <v>0</v>
      </c>
      <c r="T257" s="228">
        <f>S257*H257</f>
        <v>0</v>
      </c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R257" s="229" t="s">
        <v>140</v>
      </c>
      <c r="AT257" s="229" t="s">
        <v>135</v>
      </c>
      <c r="AU257" s="229" t="s">
        <v>20</v>
      </c>
      <c r="AY257" s="16" t="s">
        <v>133</v>
      </c>
      <c r="BE257" s="230">
        <f>IF(N257="základní",J257,0)</f>
        <v>0</v>
      </c>
      <c r="BF257" s="230">
        <f>IF(N257="snížená",J257,0)</f>
        <v>0</v>
      </c>
      <c r="BG257" s="230">
        <f>IF(N257="zákl. přenesená",J257,0)</f>
        <v>0</v>
      </c>
      <c r="BH257" s="230">
        <f>IF(N257="sníž. přenesená",J257,0)</f>
        <v>0</v>
      </c>
      <c r="BI257" s="230">
        <f>IF(N257="nulová",J257,0)</f>
        <v>0</v>
      </c>
      <c r="BJ257" s="16" t="s">
        <v>87</v>
      </c>
      <c r="BK257" s="230">
        <f>ROUND(I257*H257,2)</f>
        <v>0</v>
      </c>
      <c r="BL257" s="16" t="s">
        <v>140</v>
      </c>
      <c r="BM257" s="229" t="s">
        <v>487</v>
      </c>
    </row>
    <row r="258" s="2" customFormat="1" ht="33" customHeight="1">
      <c r="A258" s="38"/>
      <c r="B258" s="39"/>
      <c r="C258" s="218" t="s">
        <v>488</v>
      </c>
      <c r="D258" s="218" t="s">
        <v>135</v>
      </c>
      <c r="E258" s="219" t="s">
        <v>489</v>
      </c>
      <c r="F258" s="220" t="s">
        <v>490</v>
      </c>
      <c r="G258" s="221" t="s">
        <v>138</v>
      </c>
      <c r="H258" s="222">
        <v>7</v>
      </c>
      <c r="I258" s="223"/>
      <c r="J258" s="224">
        <f>ROUND(I258*H258,2)</f>
        <v>0</v>
      </c>
      <c r="K258" s="220" t="s">
        <v>139</v>
      </c>
      <c r="L258" s="44"/>
      <c r="M258" s="225" t="s">
        <v>1</v>
      </c>
      <c r="N258" s="226" t="s">
        <v>44</v>
      </c>
      <c r="O258" s="91"/>
      <c r="P258" s="227">
        <f>O258*H258</f>
        <v>0</v>
      </c>
      <c r="Q258" s="227">
        <v>0.30399999999999999</v>
      </c>
      <c r="R258" s="227">
        <f>Q258*H258</f>
        <v>2.1280000000000001</v>
      </c>
      <c r="S258" s="227">
        <v>0</v>
      </c>
      <c r="T258" s="228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229" t="s">
        <v>140</v>
      </c>
      <c r="AT258" s="229" t="s">
        <v>135</v>
      </c>
      <c r="AU258" s="229" t="s">
        <v>20</v>
      </c>
      <c r="AY258" s="16" t="s">
        <v>133</v>
      </c>
      <c r="BE258" s="230">
        <f>IF(N258="základní",J258,0)</f>
        <v>0</v>
      </c>
      <c r="BF258" s="230">
        <f>IF(N258="snížená",J258,0)</f>
        <v>0</v>
      </c>
      <c r="BG258" s="230">
        <f>IF(N258="zákl. přenesená",J258,0)</f>
        <v>0</v>
      </c>
      <c r="BH258" s="230">
        <f>IF(N258="sníž. přenesená",J258,0)</f>
        <v>0</v>
      </c>
      <c r="BI258" s="230">
        <f>IF(N258="nulová",J258,0)</f>
        <v>0</v>
      </c>
      <c r="BJ258" s="16" t="s">
        <v>87</v>
      </c>
      <c r="BK258" s="230">
        <f>ROUND(I258*H258,2)</f>
        <v>0</v>
      </c>
      <c r="BL258" s="16" t="s">
        <v>140</v>
      </c>
      <c r="BM258" s="229" t="s">
        <v>491</v>
      </c>
    </row>
    <row r="259" s="2" customFormat="1" ht="24.15" customHeight="1">
      <c r="A259" s="38"/>
      <c r="B259" s="39"/>
      <c r="C259" s="218" t="s">
        <v>492</v>
      </c>
      <c r="D259" s="218" t="s">
        <v>135</v>
      </c>
      <c r="E259" s="219" t="s">
        <v>493</v>
      </c>
      <c r="F259" s="220" t="s">
        <v>494</v>
      </c>
      <c r="G259" s="221" t="s">
        <v>138</v>
      </c>
      <c r="H259" s="222">
        <v>1</v>
      </c>
      <c r="I259" s="223"/>
      <c r="J259" s="224">
        <f>ROUND(I259*H259,2)</f>
        <v>0</v>
      </c>
      <c r="K259" s="220" t="s">
        <v>139</v>
      </c>
      <c r="L259" s="44"/>
      <c r="M259" s="225" t="s">
        <v>1</v>
      </c>
      <c r="N259" s="226" t="s">
        <v>44</v>
      </c>
      <c r="O259" s="91"/>
      <c r="P259" s="227">
        <f>O259*H259</f>
        <v>0</v>
      </c>
      <c r="Q259" s="227">
        <v>0.23147000000000001</v>
      </c>
      <c r="R259" s="227">
        <f>Q259*H259</f>
        <v>0.23147000000000001</v>
      </c>
      <c r="S259" s="227">
        <v>0</v>
      </c>
      <c r="T259" s="228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229" t="s">
        <v>140</v>
      </c>
      <c r="AT259" s="229" t="s">
        <v>135</v>
      </c>
      <c r="AU259" s="229" t="s">
        <v>20</v>
      </c>
      <c r="AY259" s="16" t="s">
        <v>133</v>
      </c>
      <c r="BE259" s="230">
        <f>IF(N259="základní",J259,0)</f>
        <v>0</v>
      </c>
      <c r="BF259" s="230">
        <f>IF(N259="snížená",J259,0)</f>
        <v>0</v>
      </c>
      <c r="BG259" s="230">
        <f>IF(N259="zákl. přenesená",J259,0)</f>
        <v>0</v>
      </c>
      <c r="BH259" s="230">
        <f>IF(N259="sníž. přenesená",J259,0)</f>
        <v>0</v>
      </c>
      <c r="BI259" s="230">
        <f>IF(N259="nulová",J259,0)</f>
        <v>0</v>
      </c>
      <c r="BJ259" s="16" t="s">
        <v>87</v>
      </c>
      <c r="BK259" s="230">
        <f>ROUND(I259*H259,2)</f>
        <v>0</v>
      </c>
      <c r="BL259" s="16" t="s">
        <v>140</v>
      </c>
      <c r="BM259" s="229" t="s">
        <v>495</v>
      </c>
    </row>
    <row r="260" s="2" customFormat="1" ht="24.15" customHeight="1">
      <c r="A260" s="38"/>
      <c r="B260" s="39"/>
      <c r="C260" s="218" t="s">
        <v>496</v>
      </c>
      <c r="D260" s="218" t="s">
        <v>135</v>
      </c>
      <c r="E260" s="219" t="s">
        <v>497</v>
      </c>
      <c r="F260" s="220" t="s">
        <v>498</v>
      </c>
      <c r="G260" s="221" t="s">
        <v>138</v>
      </c>
      <c r="H260" s="222">
        <v>1</v>
      </c>
      <c r="I260" s="223"/>
      <c r="J260" s="224">
        <f>ROUND(I260*H260,2)</f>
        <v>0</v>
      </c>
      <c r="K260" s="220" t="s">
        <v>139</v>
      </c>
      <c r="L260" s="44"/>
      <c r="M260" s="225" t="s">
        <v>1</v>
      </c>
      <c r="N260" s="226" t="s">
        <v>44</v>
      </c>
      <c r="O260" s="91"/>
      <c r="P260" s="227">
        <f>O260*H260</f>
        <v>0</v>
      </c>
      <c r="Q260" s="227">
        <v>0.082309999999999994</v>
      </c>
      <c r="R260" s="227">
        <f>Q260*H260</f>
        <v>0.082309999999999994</v>
      </c>
      <c r="S260" s="227">
        <v>0</v>
      </c>
      <c r="T260" s="228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229" t="s">
        <v>140</v>
      </c>
      <c r="AT260" s="229" t="s">
        <v>135</v>
      </c>
      <c r="AU260" s="229" t="s">
        <v>20</v>
      </c>
      <c r="AY260" s="16" t="s">
        <v>133</v>
      </c>
      <c r="BE260" s="230">
        <f>IF(N260="základní",J260,0)</f>
        <v>0</v>
      </c>
      <c r="BF260" s="230">
        <f>IF(N260="snížená",J260,0)</f>
        <v>0</v>
      </c>
      <c r="BG260" s="230">
        <f>IF(N260="zákl. přenesená",J260,0)</f>
        <v>0</v>
      </c>
      <c r="BH260" s="230">
        <f>IF(N260="sníž. přenesená",J260,0)</f>
        <v>0</v>
      </c>
      <c r="BI260" s="230">
        <f>IF(N260="nulová",J260,0)</f>
        <v>0</v>
      </c>
      <c r="BJ260" s="16" t="s">
        <v>87</v>
      </c>
      <c r="BK260" s="230">
        <f>ROUND(I260*H260,2)</f>
        <v>0</v>
      </c>
      <c r="BL260" s="16" t="s">
        <v>140</v>
      </c>
      <c r="BM260" s="229" t="s">
        <v>499</v>
      </c>
    </row>
    <row r="261" s="2" customFormat="1" ht="24.15" customHeight="1">
      <c r="A261" s="38"/>
      <c r="B261" s="39"/>
      <c r="C261" s="218" t="s">
        <v>500</v>
      </c>
      <c r="D261" s="218" t="s">
        <v>135</v>
      </c>
      <c r="E261" s="219" t="s">
        <v>501</v>
      </c>
      <c r="F261" s="220" t="s">
        <v>502</v>
      </c>
      <c r="G261" s="221" t="s">
        <v>138</v>
      </c>
      <c r="H261" s="222">
        <v>1</v>
      </c>
      <c r="I261" s="223"/>
      <c r="J261" s="224">
        <f>ROUND(I261*H261,2)</f>
        <v>0</v>
      </c>
      <c r="K261" s="220" t="s">
        <v>139</v>
      </c>
      <c r="L261" s="44"/>
      <c r="M261" s="225" t="s">
        <v>1</v>
      </c>
      <c r="N261" s="226" t="s">
        <v>44</v>
      </c>
      <c r="O261" s="91"/>
      <c r="P261" s="227">
        <f>O261*H261</f>
        <v>0</v>
      </c>
      <c r="Q261" s="227">
        <v>0</v>
      </c>
      <c r="R261" s="227">
        <f>Q261*H261</f>
        <v>0</v>
      </c>
      <c r="S261" s="227">
        <v>0</v>
      </c>
      <c r="T261" s="228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229" t="s">
        <v>140</v>
      </c>
      <c r="AT261" s="229" t="s">
        <v>135</v>
      </c>
      <c r="AU261" s="229" t="s">
        <v>20</v>
      </c>
      <c r="AY261" s="16" t="s">
        <v>133</v>
      </c>
      <c r="BE261" s="230">
        <f>IF(N261="základní",J261,0)</f>
        <v>0</v>
      </c>
      <c r="BF261" s="230">
        <f>IF(N261="snížená",J261,0)</f>
        <v>0</v>
      </c>
      <c r="BG261" s="230">
        <f>IF(N261="zákl. přenesená",J261,0)</f>
        <v>0</v>
      </c>
      <c r="BH261" s="230">
        <f>IF(N261="sníž. přenesená",J261,0)</f>
        <v>0</v>
      </c>
      <c r="BI261" s="230">
        <f>IF(N261="nulová",J261,0)</f>
        <v>0</v>
      </c>
      <c r="BJ261" s="16" t="s">
        <v>87</v>
      </c>
      <c r="BK261" s="230">
        <f>ROUND(I261*H261,2)</f>
        <v>0</v>
      </c>
      <c r="BL261" s="16" t="s">
        <v>140</v>
      </c>
      <c r="BM261" s="229" t="s">
        <v>503</v>
      </c>
    </row>
    <row r="262" s="2" customFormat="1" ht="33" customHeight="1">
      <c r="A262" s="38"/>
      <c r="B262" s="39"/>
      <c r="C262" s="218" t="s">
        <v>504</v>
      </c>
      <c r="D262" s="218" t="s">
        <v>135</v>
      </c>
      <c r="E262" s="219" t="s">
        <v>505</v>
      </c>
      <c r="F262" s="220" t="s">
        <v>506</v>
      </c>
      <c r="G262" s="221" t="s">
        <v>138</v>
      </c>
      <c r="H262" s="222">
        <v>1</v>
      </c>
      <c r="I262" s="223"/>
      <c r="J262" s="224">
        <f>ROUND(I262*H262,2)</f>
        <v>0</v>
      </c>
      <c r="K262" s="220" t="s">
        <v>139</v>
      </c>
      <c r="L262" s="44"/>
      <c r="M262" s="225" t="s">
        <v>1</v>
      </c>
      <c r="N262" s="226" t="s">
        <v>44</v>
      </c>
      <c r="O262" s="91"/>
      <c r="P262" s="227">
        <f>O262*H262</f>
        <v>0</v>
      </c>
      <c r="Q262" s="227">
        <v>0.31006</v>
      </c>
      <c r="R262" s="227">
        <f>Q262*H262</f>
        <v>0.31006</v>
      </c>
      <c r="S262" s="227">
        <v>0</v>
      </c>
      <c r="T262" s="228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229" t="s">
        <v>140</v>
      </c>
      <c r="AT262" s="229" t="s">
        <v>135</v>
      </c>
      <c r="AU262" s="229" t="s">
        <v>20</v>
      </c>
      <c r="AY262" s="16" t="s">
        <v>133</v>
      </c>
      <c r="BE262" s="230">
        <f>IF(N262="základní",J262,0)</f>
        <v>0</v>
      </c>
      <c r="BF262" s="230">
        <f>IF(N262="snížená",J262,0)</f>
        <v>0</v>
      </c>
      <c r="BG262" s="230">
        <f>IF(N262="zákl. přenesená",J262,0)</f>
        <v>0</v>
      </c>
      <c r="BH262" s="230">
        <f>IF(N262="sníž. přenesená",J262,0)</f>
        <v>0</v>
      </c>
      <c r="BI262" s="230">
        <f>IF(N262="nulová",J262,0)</f>
        <v>0</v>
      </c>
      <c r="BJ262" s="16" t="s">
        <v>87</v>
      </c>
      <c r="BK262" s="230">
        <f>ROUND(I262*H262,2)</f>
        <v>0</v>
      </c>
      <c r="BL262" s="16" t="s">
        <v>140</v>
      </c>
      <c r="BM262" s="229" t="s">
        <v>507</v>
      </c>
    </row>
    <row r="263" s="2" customFormat="1" ht="24.15" customHeight="1">
      <c r="A263" s="38"/>
      <c r="B263" s="39"/>
      <c r="C263" s="218" t="s">
        <v>508</v>
      </c>
      <c r="D263" s="218" t="s">
        <v>135</v>
      </c>
      <c r="E263" s="219" t="s">
        <v>509</v>
      </c>
      <c r="F263" s="220" t="s">
        <v>510</v>
      </c>
      <c r="G263" s="221" t="s">
        <v>138</v>
      </c>
      <c r="H263" s="222">
        <v>9</v>
      </c>
      <c r="I263" s="223"/>
      <c r="J263" s="224">
        <f>ROUND(I263*H263,2)</f>
        <v>0</v>
      </c>
      <c r="K263" s="220" t="s">
        <v>139</v>
      </c>
      <c r="L263" s="44"/>
      <c r="M263" s="225" t="s">
        <v>1</v>
      </c>
      <c r="N263" s="226" t="s">
        <v>44</v>
      </c>
      <c r="O263" s="91"/>
      <c r="P263" s="227">
        <f>O263*H263</f>
        <v>0</v>
      </c>
      <c r="Q263" s="227">
        <v>0</v>
      </c>
      <c r="R263" s="227">
        <f>Q263*H263</f>
        <v>0</v>
      </c>
      <c r="S263" s="227">
        <v>0.050000000000000003</v>
      </c>
      <c r="T263" s="228">
        <f>S263*H263</f>
        <v>0.45000000000000001</v>
      </c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R263" s="229" t="s">
        <v>140</v>
      </c>
      <c r="AT263" s="229" t="s">
        <v>135</v>
      </c>
      <c r="AU263" s="229" t="s">
        <v>20</v>
      </c>
      <c r="AY263" s="16" t="s">
        <v>133</v>
      </c>
      <c r="BE263" s="230">
        <f>IF(N263="základní",J263,0)</f>
        <v>0</v>
      </c>
      <c r="BF263" s="230">
        <f>IF(N263="snížená",J263,0)</f>
        <v>0</v>
      </c>
      <c r="BG263" s="230">
        <f>IF(N263="zákl. přenesená",J263,0)</f>
        <v>0</v>
      </c>
      <c r="BH263" s="230">
        <f>IF(N263="sníž. přenesená",J263,0)</f>
        <v>0</v>
      </c>
      <c r="BI263" s="230">
        <f>IF(N263="nulová",J263,0)</f>
        <v>0</v>
      </c>
      <c r="BJ263" s="16" t="s">
        <v>87</v>
      </c>
      <c r="BK263" s="230">
        <f>ROUND(I263*H263,2)</f>
        <v>0</v>
      </c>
      <c r="BL263" s="16" t="s">
        <v>140</v>
      </c>
      <c r="BM263" s="229" t="s">
        <v>511</v>
      </c>
    </row>
    <row r="264" s="2" customFormat="1" ht="24.15" customHeight="1">
      <c r="A264" s="38"/>
      <c r="B264" s="39"/>
      <c r="C264" s="218" t="s">
        <v>512</v>
      </c>
      <c r="D264" s="218" t="s">
        <v>135</v>
      </c>
      <c r="E264" s="219" t="s">
        <v>513</v>
      </c>
      <c r="F264" s="220" t="s">
        <v>514</v>
      </c>
      <c r="G264" s="221" t="s">
        <v>260</v>
      </c>
      <c r="H264" s="222">
        <v>274</v>
      </c>
      <c r="I264" s="223"/>
      <c r="J264" s="224">
        <f>ROUND(I264*H264,2)</f>
        <v>0</v>
      </c>
      <c r="K264" s="220" t="s">
        <v>139</v>
      </c>
      <c r="L264" s="44"/>
      <c r="M264" s="225" t="s">
        <v>1</v>
      </c>
      <c r="N264" s="226" t="s">
        <v>44</v>
      </c>
      <c r="O264" s="91"/>
      <c r="P264" s="227">
        <f>O264*H264</f>
        <v>0</v>
      </c>
      <c r="Q264" s="227">
        <v>0.00012999999999999999</v>
      </c>
      <c r="R264" s="227">
        <f>Q264*H264</f>
        <v>0.035619999999999999</v>
      </c>
      <c r="S264" s="227">
        <v>0</v>
      </c>
      <c r="T264" s="228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229" t="s">
        <v>140</v>
      </c>
      <c r="AT264" s="229" t="s">
        <v>135</v>
      </c>
      <c r="AU264" s="229" t="s">
        <v>20</v>
      </c>
      <c r="AY264" s="16" t="s">
        <v>133</v>
      </c>
      <c r="BE264" s="230">
        <f>IF(N264="základní",J264,0)</f>
        <v>0</v>
      </c>
      <c r="BF264" s="230">
        <f>IF(N264="snížená",J264,0)</f>
        <v>0</v>
      </c>
      <c r="BG264" s="230">
        <f>IF(N264="zákl. přenesená",J264,0)</f>
        <v>0</v>
      </c>
      <c r="BH264" s="230">
        <f>IF(N264="sníž. přenesená",J264,0)</f>
        <v>0</v>
      </c>
      <c r="BI264" s="230">
        <f>IF(N264="nulová",J264,0)</f>
        <v>0</v>
      </c>
      <c r="BJ264" s="16" t="s">
        <v>87</v>
      </c>
      <c r="BK264" s="230">
        <f>ROUND(I264*H264,2)</f>
        <v>0</v>
      </c>
      <c r="BL264" s="16" t="s">
        <v>140</v>
      </c>
      <c r="BM264" s="229" t="s">
        <v>515</v>
      </c>
    </row>
    <row r="265" s="12" customFormat="1" ht="22.8" customHeight="1">
      <c r="A265" s="12"/>
      <c r="B265" s="202"/>
      <c r="C265" s="203"/>
      <c r="D265" s="204" t="s">
        <v>78</v>
      </c>
      <c r="E265" s="216" t="s">
        <v>181</v>
      </c>
      <c r="F265" s="216" t="s">
        <v>516</v>
      </c>
      <c r="G265" s="203"/>
      <c r="H265" s="203"/>
      <c r="I265" s="206"/>
      <c r="J265" s="217">
        <f>BK265</f>
        <v>0</v>
      </c>
      <c r="K265" s="203"/>
      <c r="L265" s="208"/>
      <c r="M265" s="209"/>
      <c r="N265" s="210"/>
      <c r="O265" s="210"/>
      <c r="P265" s="211">
        <f>SUM(P266:P271)</f>
        <v>0</v>
      </c>
      <c r="Q265" s="210"/>
      <c r="R265" s="211">
        <f>SUM(R266:R271)</f>
        <v>0.0019109999999999999</v>
      </c>
      <c r="S265" s="210"/>
      <c r="T265" s="212">
        <f>SUM(T266:T271)</f>
        <v>3.5247000000000002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13" t="s">
        <v>87</v>
      </c>
      <c r="AT265" s="214" t="s">
        <v>78</v>
      </c>
      <c r="AU265" s="214" t="s">
        <v>87</v>
      </c>
      <c r="AY265" s="213" t="s">
        <v>133</v>
      </c>
      <c r="BK265" s="215">
        <f>SUM(BK266:BK271)</f>
        <v>0</v>
      </c>
    </row>
    <row r="266" s="2" customFormat="1" ht="37.8" customHeight="1">
      <c r="A266" s="38"/>
      <c r="B266" s="39"/>
      <c r="C266" s="218" t="s">
        <v>517</v>
      </c>
      <c r="D266" s="218" t="s">
        <v>135</v>
      </c>
      <c r="E266" s="219" t="s">
        <v>518</v>
      </c>
      <c r="F266" s="220" t="s">
        <v>519</v>
      </c>
      <c r="G266" s="221" t="s">
        <v>144</v>
      </c>
      <c r="H266" s="222">
        <v>1</v>
      </c>
      <c r="I266" s="223"/>
      <c r="J266" s="224">
        <f>ROUND(I266*H266,2)</f>
        <v>0</v>
      </c>
      <c r="K266" s="220" t="s">
        <v>139</v>
      </c>
      <c r="L266" s="44"/>
      <c r="M266" s="225" t="s">
        <v>1</v>
      </c>
      <c r="N266" s="226" t="s">
        <v>44</v>
      </c>
      <c r="O266" s="91"/>
      <c r="P266" s="227">
        <f>O266*H266</f>
        <v>0</v>
      </c>
      <c r="Q266" s="227">
        <v>0</v>
      </c>
      <c r="R266" s="227">
        <f>Q266*H266</f>
        <v>0</v>
      </c>
      <c r="S266" s="227">
        <v>2.2000000000000002</v>
      </c>
      <c r="T266" s="228">
        <f>S266*H266</f>
        <v>2.2000000000000002</v>
      </c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R266" s="229" t="s">
        <v>140</v>
      </c>
      <c r="AT266" s="229" t="s">
        <v>135</v>
      </c>
      <c r="AU266" s="229" t="s">
        <v>20</v>
      </c>
      <c r="AY266" s="16" t="s">
        <v>133</v>
      </c>
      <c r="BE266" s="230">
        <f>IF(N266="základní",J266,0)</f>
        <v>0</v>
      </c>
      <c r="BF266" s="230">
        <f>IF(N266="snížená",J266,0)</f>
        <v>0</v>
      </c>
      <c r="BG266" s="230">
        <f>IF(N266="zákl. přenesená",J266,0)</f>
        <v>0</v>
      </c>
      <c r="BH266" s="230">
        <f>IF(N266="sníž. přenesená",J266,0)</f>
        <v>0</v>
      </c>
      <c r="BI266" s="230">
        <f>IF(N266="nulová",J266,0)</f>
        <v>0</v>
      </c>
      <c r="BJ266" s="16" t="s">
        <v>87</v>
      </c>
      <c r="BK266" s="230">
        <f>ROUND(I266*H266,2)</f>
        <v>0</v>
      </c>
      <c r="BL266" s="16" t="s">
        <v>140</v>
      </c>
      <c r="BM266" s="229" t="s">
        <v>520</v>
      </c>
    </row>
    <row r="267" s="2" customFormat="1" ht="24.15" customHeight="1">
      <c r="A267" s="38"/>
      <c r="B267" s="39"/>
      <c r="C267" s="218" t="s">
        <v>521</v>
      </c>
      <c r="D267" s="218" t="s">
        <v>135</v>
      </c>
      <c r="E267" s="219" t="s">
        <v>522</v>
      </c>
      <c r="F267" s="220" t="s">
        <v>523</v>
      </c>
      <c r="G267" s="221" t="s">
        <v>178</v>
      </c>
      <c r="H267" s="222">
        <v>1</v>
      </c>
      <c r="I267" s="223"/>
      <c r="J267" s="224">
        <f>ROUND(I267*H267,2)</f>
        <v>0</v>
      </c>
      <c r="K267" s="220" t="s">
        <v>139</v>
      </c>
      <c r="L267" s="44"/>
      <c r="M267" s="225" t="s">
        <v>1</v>
      </c>
      <c r="N267" s="226" t="s">
        <v>44</v>
      </c>
      <c r="O267" s="91"/>
      <c r="P267" s="227">
        <f>O267*H267</f>
        <v>0</v>
      </c>
      <c r="Q267" s="227">
        <v>0</v>
      </c>
      <c r="R267" s="227">
        <f>Q267*H267</f>
        <v>0</v>
      </c>
      <c r="S267" s="227">
        <v>0.073999999999999996</v>
      </c>
      <c r="T267" s="228">
        <f>S267*H267</f>
        <v>0.073999999999999996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229" t="s">
        <v>140</v>
      </c>
      <c r="AT267" s="229" t="s">
        <v>135</v>
      </c>
      <c r="AU267" s="229" t="s">
        <v>20</v>
      </c>
      <c r="AY267" s="16" t="s">
        <v>133</v>
      </c>
      <c r="BE267" s="230">
        <f>IF(N267="základní",J267,0)</f>
        <v>0</v>
      </c>
      <c r="BF267" s="230">
        <f>IF(N267="snížená",J267,0)</f>
        <v>0</v>
      </c>
      <c r="BG267" s="230">
        <f>IF(N267="zákl. přenesená",J267,0)</f>
        <v>0</v>
      </c>
      <c r="BH267" s="230">
        <f>IF(N267="sníž. přenesená",J267,0)</f>
        <v>0</v>
      </c>
      <c r="BI267" s="230">
        <f>IF(N267="nulová",J267,0)</f>
        <v>0</v>
      </c>
      <c r="BJ267" s="16" t="s">
        <v>87</v>
      </c>
      <c r="BK267" s="230">
        <f>ROUND(I267*H267,2)</f>
        <v>0</v>
      </c>
      <c r="BL267" s="16" t="s">
        <v>140</v>
      </c>
      <c r="BM267" s="229" t="s">
        <v>524</v>
      </c>
    </row>
    <row r="268" s="2" customFormat="1" ht="24.15" customHeight="1">
      <c r="A268" s="38"/>
      <c r="B268" s="39"/>
      <c r="C268" s="218" t="s">
        <v>525</v>
      </c>
      <c r="D268" s="218" t="s">
        <v>135</v>
      </c>
      <c r="E268" s="219" t="s">
        <v>526</v>
      </c>
      <c r="F268" s="220" t="s">
        <v>527</v>
      </c>
      <c r="G268" s="221" t="s">
        <v>144</v>
      </c>
      <c r="H268" s="222">
        <v>0.38400000000000001</v>
      </c>
      <c r="I268" s="223"/>
      <c r="J268" s="224">
        <f>ROUND(I268*H268,2)</f>
        <v>0</v>
      </c>
      <c r="K268" s="220" t="s">
        <v>139</v>
      </c>
      <c r="L268" s="44"/>
      <c r="M268" s="225" t="s">
        <v>1</v>
      </c>
      <c r="N268" s="226" t="s">
        <v>44</v>
      </c>
      <c r="O268" s="91"/>
      <c r="P268" s="227">
        <f>O268*H268</f>
        <v>0</v>
      </c>
      <c r="Q268" s="227">
        <v>0</v>
      </c>
      <c r="R268" s="227">
        <f>Q268*H268</f>
        <v>0</v>
      </c>
      <c r="S268" s="227">
        <v>2.5</v>
      </c>
      <c r="T268" s="228">
        <f>S268*H268</f>
        <v>0.95999999999999996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229" t="s">
        <v>140</v>
      </c>
      <c r="AT268" s="229" t="s">
        <v>135</v>
      </c>
      <c r="AU268" s="229" t="s">
        <v>20</v>
      </c>
      <c r="AY268" s="16" t="s">
        <v>133</v>
      </c>
      <c r="BE268" s="230">
        <f>IF(N268="základní",J268,0)</f>
        <v>0</v>
      </c>
      <c r="BF268" s="230">
        <f>IF(N268="snížená",J268,0)</f>
        <v>0</v>
      </c>
      <c r="BG268" s="230">
        <f>IF(N268="zákl. přenesená",J268,0)</f>
        <v>0</v>
      </c>
      <c r="BH268" s="230">
        <f>IF(N268="sníž. přenesená",J268,0)</f>
        <v>0</v>
      </c>
      <c r="BI268" s="230">
        <f>IF(N268="nulová",J268,0)</f>
        <v>0</v>
      </c>
      <c r="BJ268" s="16" t="s">
        <v>87</v>
      </c>
      <c r="BK268" s="230">
        <f>ROUND(I268*H268,2)</f>
        <v>0</v>
      </c>
      <c r="BL268" s="16" t="s">
        <v>140</v>
      </c>
      <c r="BM268" s="229" t="s">
        <v>528</v>
      </c>
    </row>
    <row r="269" s="13" customFormat="1">
      <c r="A269" s="13"/>
      <c r="B269" s="231"/>
      <c r="C269" s="232"/>
      <c r="D269" s="233" t="s">
        <v>146</v>
      </c>
      <c r="E269" s="234" t="s">
        <v>1</v>
      </c>
      <c r="F269" s="235" t="s">
        <v>529</v>
      </c>
      <c r="G269" s="232"/>
      <c r="H269" s="236">
        <v>0.38400000000000001</v>
      </c>
      <c r="I269" s="237"/>
      <c r="J269" s="232"/>
      <c r="K269" s="232"/>
      <c r="L269" s="238"/>
      <c r="M269" s="239"/>
      <c r="N269" s="240"/>
      <c r="O269" s="240"/>
      <c r="P269" s="240"/>
      <c r="Q269" s="240"/>
      <c r="R269" s="240"/>
      <c r="S269" s="240"/>
      <c r="T269" s="241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42" t="s">
        <v>146</v>
      </c>
      <c r="AU269" s="242" t="s">
        <v>20</v>
      </c>
      <c r="AV269" s="13" t="s">
        <v>20</v>
      </c>
      <c r="AW269" s="13" t="s">
        <v>36</v>
      </c>
      <c r="AX269" s="13" t="s">
        <v>87</v>
      </c>
      <c r="AY269" s="242" t="s">
        <v>133</v>
      </c>
    </row>
    <row r="270" s="2" customFormat="1" ht="24.15" customHeight="1">
      <c r="A270" s="38"/>
      <c r="B270" s="39"/>
      <c r="C270" s="218" t="s">
        <v>530</v>
      </c>
      <c r="D270" s="218" t="s">
        <v>135</v>
      </c>
      <c r="E270" s="219" t="s">
        <v>531</v>
      </c>
      <c r="F270" s="220" t="s">
        <v>532</v>
      </c>
      <c r="G270" s="221" t="s">
        <v>260</v>
      </c>
      <c r="H270" s="222">
        <v>6</v>
      </c>
      <c r="I270" s="223"/>
      <c r="J270" s="224">
        <f>ROUND(I270*H270,2)</f>
        <v>0</v>
      </c>
      <c r="K270" s="220" t="s">
        <v>139</v>
      </c>
      <c r="L270" s="44"/>
      <c r="M270" s="225" t="s">
        <v>1</v>
      </c>
      <c r="N270" s="226" t="s">
        <v>44</v>
      </c>
      <c r="O270" s="91"/>
      <c r="P270" s="227">
        <f>O270*H270</f>
        <v>0</v>
      </c>
      <c r="Q270" s="227">
        <v>0</v>
      </c>
      <c r="R270" s="227">
        <f>Q270*H270</f>
        <v>0</v>
      </c>
      <c r="S270" s="227">
        <v>0.040000000000000001</v>
      </c>
      <c r="T270" s="228">
        <f>S270*H270</f>
        <v>0.23999999999999999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229" t="s">
        <v>140</v>
      </c>
      <c r="AT270" s="229" t="s">
        <v>135</v>
      </c>
      <c r="AU270" s="229" t="s">
        <v>20</v>
      </c>
      <c r="AY270" s="16" t="s">
        <v>133</v>
      </c>
      <c r="BE270" s="230">
        <f>IF(N270="základní",J270,0)</f>
        <v>0</v>
      </c>
      <c r="BF270" s="230">
        <f>IF(N270="snížená",J270,0)</f>
        <v>0</v>
      </c>
      <c r="BG270" s="230">
        <f>IF(N270="zákl. přenesená",J270,0)</f>
        <v>0</v>
      </c>
      <c r="BH270" s="230">
        <f>IF(N270="sníž. přenesená",J270,0)</f>
        <v>0</v>
      </c>
      <c r="BI270" s="230">
        <f>IF(N270="nulová",J270,0)</f>
        <v>0</v>
      </c>
      <c r="BJ270" s="16" t="s">
        <v>87</v>
      </c>
      <c r="BK270" s="230">
        <f>ROUND(I270*H270,2)</f>
        <v>0</v>
      </c>
      <c r="BL270" s="16" t="s">
        <v>140</v>
      </c>
      <c r="BM270" s="229" t="s">
        <v>533</v>
      </c>
    </row>
    <row r="271" s="2" customFormat="1" ht="24.15" customHeight="1">
      <c r="A271" s="38"/>
      <c r="B271" s="39"/>
      <c r="C271" s="218" t="s">
        <v>534</v>
      </c>
      <c r="D271" s="218" t="s">
        <v>135</v>
      </c>
      <c r="E271" s="219" t="s">
        <v>535</v>
      </c>
      <c r="F271" s="220" t="s">
        <v>536</v>
      </c>
      <c r="G271" s="221" t="s">
        <v>260</v>
      </c>
      <c r="H271" s="222">
        <v>1.3</v>
      </c>
      <c r="I271" s="223"/>
      <c r="J271" s="224">
        <f>ROUND(I271*H271,2)</f>
        <v>0</v>
      </c>
      <c r="K271" s="220" t="s">
        <v>139</v>
      </c>
      <c r="L271" s="44"/>
      <c r="M271" s="225" t="s">
        <v>1</v>
      </c>
      <c r="N271" s="226" t="s">
        <v>44</v>
      </c>
      <c r="O271" s="91"/>
      <c r="P271" s="227">
        <f>O271*H271</f>
        <v>0</v>
      </c>
      <c r="Q271" s="227">
        <v>0.00147</v>
      </c>
      <c r="R271" s="227">
        <f>Q271*H271</f>
        <v>0.0019109999999999999</v>
      </c>
      <c r="S271" s="227">
        <v>0.039</v>
      </c>
      <c r="T271" s="228">
        <f>S271*H271</f>
        <v>0.050700000000000002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229" t="s">
        <v>140</v>
      </c>
      <c r="AT271" s="229" t="s">
        <v>135</v>
      </c>
      <c r="AU271" s="229" t="s">
        <v>20</v>
      </c>
      <c r="AY271" s="16" t="s">
        <v>133</v>
      </c>
      <c r="BE271" s="230">
        <f>IF(N271="základní",J271,0)</f>
        <v>0</v>
      </c>
      <c r="BF271" s="230">
        <f>IF(N271="snížená",J271,0)</f>
        <v>0</v>
      </c>
      <c r="BG271" s="230">
        <f>IF(N271="zákl. přenesená",J271,0)</f>
        <v>0</v>
      </c>
      <c r="BH271" s="230">
        <f>IF(N271="sníž. přenesená",J271,0)</f>
        <v>0</v>
      </c>
      <c r="BI271" s="230">
        <f>IF(N271="nulová",J271,0)</f>
        <v>0</v>
      </c>
      <c r="BJ271" s="16" t="s">
        <v>87</v>
      </c>
      <c r="BK271" s="230">
        <f>ROUND(I271*H271,2)</f>
        <v>0</v>
      </c>
      <c r="BL271" s="16" t="s">
        <v>140</v>
      </c>
      <c r="BM271" s="229" t="s">
        <v>537</v>
      </c>
    </row>
    <row r="272" s="12" customFormat="1" ht="22.8" customHeight="1">
      <c r="A272" s="12"/>
      <c r="B272" s="202"/>
      <c r="C272" s="203"/>
      <c r="D272" s="204" t="s">
        <v>78</v>
      </c>
      <c r="E272" s="216" t="s">
        <v>538</v>
      </c>
      <c r="F272" s="216" t="s">
        <v>539</v>
      </c>
      <c r="G272" s="203"/>
      <c r="H272" s="203"/>
      <c r="I272" s="206"/>
      <c r="J272" s="217">
        <f>BK272</f>
        <v>0</v>
      </c>
      <c r="K272" s="203"/>
      <c r="L272" s="208"/>
      <c r="M272" s="209"/>
      <c r="N272" s="210"/>
      <c r="O272" s="210"/>
      <c r="P272" s="211">
        <f>SUM(P273:P278)</f>
        <v>0</v>
      </c>
      <c r="Q272" s="210"/>
      <c r="R272" s="211">
        <f>SUM(R273:R278)</f>
        <v>0</v>
      </c>
      <c r="S272" s="210"/>
      <c r="T272" s="212">
        <f>SUM(T273:T278)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13" t="s">
        <v>87</v>
      </c>
      <c r="AT272" s="214" t="s">
        <v>78</v>
      </c>
      <c r="AU272" s="214" t="s">
        <v>87</v>
      </c>
      <c r="AY272" s="213" t="s">
        <v>133</v>
      </c>
      <c r="BK272" s="215">
        <f>SUM(BK273:BK278)</f>
        <v>0</v>
      </c>
    </row>
    <row r="273" s="2" customFormat="1" ht="33" customHeight="1">
      <c r="A273" s="38"/>
      <c r="B273" s="39"/>
      <c r="C273" s="218" t="s">
        <v>540</v>
      </c>
      <c r="D273" s="218" t="s">
        <v>135</v>
      </c>
      <c r="E273" s="219" t="s">
        <v>541</v>
      </c>
      <c r="F273" s="220" t="s">
        <v>542</v>
      </c>
      <c r="G273" s="221" t="s">
        <v>202</v>
      </c>
      <c r="H273" s="222">
        <v>55.814999999999998</v>
      </c>
      <c r="I273" s="223"/>
      <c r="J273" s="224">
        <f>ROUND(I273*H273,2)</f>
        <v>0</v>
      </c>
      <c r="K273" s="220" t="s">
        <v>139</v>
      </c>
      <c r="L273" s="44"/>
      <c r="M273" s="225" t="s">
        <v>1</v>
      </c>
      <c r="N273" s="226" t="s">
        <v>44</v>
      </c>
      <c r="O273" s="91"/>
      <c r="P273" s="227">
        <f>O273*H273</f>
        <v>0</v>
      </c>
      <c r="Q273" s="227">
        <v>0</v>
      </c>
      <c r="R273" s="227">
        <f>Q273*H273</f>
        <v>0</v>
      </c>
      <c r="S273" s="227">
        <v>0</v>
      </c>
      <c r="T273" s="228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229" t="s">
        <v>140</v>
      </c>
      <c r="AT273" s="229" t="s">
        <v>135</v>
      </c>
      <c r="AU273" s="229" t="s">
        <v>20</v>
      </c>
      <c r="AY273" s="16" t="s">
        <v>133</v>
      </c>
      <c r="BE273" s="230">
        <f>IF(N273="základní",J273,0)</f>
        <v>0</v>
      </c>
      <c r="BF273" s="230">
        <f>IF(N273="snížená",J273,0)</f>
        <v>0</v>
      </c>
      <c r="BG273" s="230">
        <f>IF(N273="zákl. přenesená",J273,0)</f>
        <v>0</v>
      </c>
      <c r="BH273" s="230">
        <f>IF(N273="sníž. přenesená",J273,0)</f>
        <v>0</v>
      </c>
      <c r="BI273" s="230">
        <f>IF(N273="nulová",J273,0)</f>
        <v>0</v>
      </c>
      <c r="BJ273" s="16" t="s">
        <v>87</v>
      </c>
      <c r="BK273" s="230">
        <f>ROUND(I273*H273,2)</f>
        <v>0</v>
      </c>
      <c r="BL273" s="16" t="s">
        <v>140</v>
      </c>
      <c r="BM273" s="229" t="s">
        <v>543</v>
      </c>
    </row>
    <row r="274" s="2" customFormat="1" ht="16.5" customHeight="1">
      <c r="A274" s="38"/>
      <c r="B274" s="39"/>
      <c r="C274" s="218" t="s">
        <v>544</v>
      </c>
      <c r="D274" s="218" t="s">
        <v>135</v>
      </c>
      <c r="E274" s="219" t="s">
        <v>545</v>
      </c>
      <c r="F274" s="220" t="s">
        <v>546</v>
      </c>
      <c r="G274" s="221" t="s">
        <v>202</v>
      </c>
      <c r="H274" s="222">
        <v>55.814999999999998</v>
      </c>
      <c r="I274" s="223"/>
      <c r="J274" s="224">
        <f>ROUND(I274*H274,2)</f>
        <v>0</v>
      </c>
      <c r="K274" s="220" t="s">
        <v>139</v>
      </c>
      <c r="L274" s="44"/>
      <c r="M274" s="225" t="s">
        <v>1</v>
      </c>
      <c r="N274" s="226" t="s">
        <v>44</v>
      </c>
      <c r="O274" s="91"/>
      <c r="P274" s="227">
        <f>O274*H274</f>
        <v>0</v>
      </c>
      <c r="Q274" s="227">
        <v>0</v>
      </c>
      <c r="R274" s="227">
        <f>Q274*H274</f>
        <v>0</v>
      </c>
      <c r="S274" s="227">
        <v>0</v>
      </c>
      <c r="T274" s="228">
        <f>S274*H274</f>
        <v>0</v>
      </c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R274" s="229" t="s">
        <v>140</v>
      </c>
      <c r="AT274" s="229" t="s">
        <v>135</v>
      </c>
      <c r="AU274" s="229" t="s">
        <v>20</v>
      </c>
      <c r="AY274" s="16" t="s">
        <v>133</v>
      </c>
      <c r="BE274" s="230">
        <f>IF(N274="základní",J274,0)</f>
        <v>0</v>
      </c>
      <c r="BF274" s="230">
        <f>IF(N274="snížená",J274,0)</f>
        <v>0</v>
      </c>
      <c r="BG274" s="230">
        <f>IF(N274="zákl. přenesená",J274,0)</f>
        <v>0</v>
      </c>
      <c r="BH274" s="230">
        <f>IF(N274="sníž. přenesená",J274,0)</f>
        <v>0</v>
      </c>
      <c r="BI274" s="230">
        <f>IF(N274="nulová",J274,0)</f>
        <v>0</v>
      </c>
      <c r="BJ274" s="16" t="s">
        <v>87</v>
      </c>
      <c r="BK274" s="230">
        <f>ROUND(I274*H274,2)</f>
        <v>0</v>
      </c>
      <c r="BL274" s="16" t="s">
        <v>140</v>
      </c>
      <c r="BM274" s="229" t="s">
        <v>547</v>
      </c>
    </row>
    <row r="275" s="2" customFormat="1" ht="24.15" customHeight="1">
      <c r="A275" s="38"/>
      <c r="B275" s="39"/>
      <c r="C275" s="218" t="s">
        <v>548</v>
      </c>
      <c r="D275" s="218" t="s">
        <v>135</v>
      </c>
      <c r="E275" s="219" t="s">
        <v>549</v>
      </c>
      <c r="F275" s="220" t="s">
        <v>550</v>
      </c>
      <c r="G275" s="221" t="s">
        <v>202</v>
      </c>
      <c r="H275" s="222">
        <v>55.814999999999998</v>
      </c>
      <c r="I275" s="223"/>
      <c r="J275" s="224">
        <f>ROUND(I275*H275,2)</f>
        <v>0</v>
      </c>
      <c r="K275" s="220" t="s">
        <v>139</v>
      </c>
      <c r="L275" s="44"/>
      <c r="M275" s="225" t="s">
        <v>1</v>
      </c>
      <c r="N275" s="226" t="s">
        <v>44</v>
      </c>
      <c r="O275" s="91"/>
      <c r="P275" s="227">
        <f>O275*H275</f>
        <v>0</v>
      </c>
      <c r="Q275" s="227">
        <v>0</v>
      </c>
      <c r="R275" s="227">
        <f>Q275*H275</f>
        <v>0</v>
      </c>
      <c r="S275" s="227">
        <v>0</v>
      </c>
      <c r="T275" s="228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229" t="s">
        <v>140</v>
      </c>
      <c r="AT275" s="229" t="s">
        <v>135</v>
      </c>
      <c r="AU275" s="229" t="s">
        <v>20</v>
      </c>
      <c r="AY275" s="16" t="s">
        <v>133</v>
      </c>
      <c r="BE275" s="230">
        <f>IF(N275="základní",J275,0)</f>
        <v>0</v>
      </c>
      <c r="BF275" s="230">
        <f>IF(N275="snížená",J275,0)</f>
        <v>0</v>
      </c>
      <c r="BG275" s="230">
        <f>IF(N275="zákl. přenesená",J275,0)</f>
        <v>0</v>
      </c>
      <c r="BH275" s="230">
        <f>IF(N275="sníž. přenesená",J275,0)</f>
        <v>0</v>
      </c>
      <c r="BI275" s="230">
        <f>IF(N275="nulová",J275,0)</f>
        <v>0</v>
      </c>
      <c r="BJ275" s="16" t="s">
        <v>87</v>
      </c>
      <c r="BK275" s="230">
        <f>ROUND(I275*H275,2)</f>
        <v>0</v>
      </c>
      <c r="BL275" s="16" t="s">
        <v>140</v>
      </c>
      <c r="BM275" s="229" t="s">
        <v>551</v>
      </c>
    </row>
    <row r="276" s="2" customFormat="1" ht="24.15" customHeight="1">
      <c r="A276" s="38"/>
      <c r="B276" s="39"/>
      <c r="C276" s="218" t="s">
        <v>552</v>
      </c>
      <c r="D276" s="218" t="s">
        <v>135</v>
      </c>
      <c r="E276" s="219" t="s">
        <v>553</v>
      </c>
      <c r="F276" s="220" t="s">
        <v>554</v>
      </c>
      <c r="G276" s="221" t="s">
        <v>202</v>
      </c>
      <c r="H276" s="222">
        <v>558.14999999999998</v>
      </c>
      <c r="I276" s="223"/>
      <c r="J276" s="224">
        <f>ROUND(I276*H276,2)</f>
        <v>0</v>
      </c>
      <c r="K276" s="220" t="s">
        <v>139</v>
      </c>
      <c r="L276" s="44"/>
      <c r="M276" s="225" t="s">
        <v>1</v>
      </c>
      <c r="N276" s="226" t="s">
        <v>44</v>
      </c>
      <c r="O276" s="91"/>
      <c r="P276" s="227">
        <f>O276*H276</f>
        <v>0</v>
      </c>
      <c r="Q276" s="227">
        <v>0</v>
      </c>
      <c r="R276" s="227">
        <f>Q276*H276</f>
        <v>0</v>
      </c>
      <c r="S276" s="227">
        <v>0</v>
      </c>
      <c r="T276" s="228">
        <f>S276*H276</f>
        <v>0</v>
      </c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R276" s="229" t="s">
        <v>140</v>
      </c>
      <c r="AT276" s="229" t="s">
        <v>135</v>
      </c>
      <c r="AU276" s="229" t="s">
        <v>20</v>
      </c>
      <c r="AY276" s="16" t="s">
        <v>133</v>
      </c>
      <c r="BE276" s="230">
        <f>IF(N276="základní",J276,0)</f>
        <v>0</v>
      </c>
      <c r="BF276" s="230">
        <f>IF(N276="snížená",J276,0)</f>
        <v>0</v>
      </c>
      <c r="BG276" s="230">
        <f>IF(N276="zákl. přenesená",J276,0)</f>
        <v>0</v>
      </c>
      <c r="BH276" s="230">
        <f>IF(N276="sníž. přenesená",J276,0)</f>
        <v>0</v>
      </c>
      <c r="BI276" s="230">
        <f>IF(N276="nulová",J276,0)</f>
        <v>0</v>
      </c>
      <c r="BJ276" s="16" t="s">
        <v>87</v>
      </c>
      <c r="BK276" s="230">
        <f>ROUND(I276*H276,2)</f>
        <v>0</v>
      </c>
      <c r="BL276" s="16" t="s">
        <v>140</v>
      </c>
      <c r="BM276" s="229" t="s">
        <v>555</v>
      </c>
    </row>
    <row r="277" s="13" customFormat="1">
      <c r="A277" s="13"/>
      <c r="B277" s="231"/>
      <c r="C277" s="232"/>
      <c r="D277" s="233" t="s">
        <v>146</v>
      </c>
      <c r="E277" s="234" t="s">
        <v>1</v>
      </c>
      <c r="F277" s="235" t="s">
        <v>556</v>
      </c>
      <c r="G277" s="232"/>
      <c r="H277" s="236">
        <v>558.14999999999998</v>
      </c>
      <c r="I277" s="237"/>
      <c r="J277" s="232"/>
      <c r="K277" s="232"/>
      <c r="L277" s="238"/>
      <c r="M277" s="239"/>
      <c r="N277" s="240"/>
      <c r="O277" s="240"/>
      <c r="P277" s="240"/>
      <c r="Q277" s="240"/>
      <c r="R277" s="240"/>
      <c r="S277" s="240"/>
      <c r="T277" s="241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42" t="s">
        <v>146</v>
      </c>
      <c r="AU277" s="242" t="s">
        <v>20</v>
      </c>
      <c r="AV277" s="13" t="s">
        <v>20</v>
      </c>
      <c r="AW277" s="13" t="s">
        <v>36</v>
      </c>
      <c r="AX277" s="13" t="s">
        <v>87</v>
      </c>
      <c r="AY277" s="242" t="s">
        <v>133</v>
      </c>
    </row>
    <row r="278" s="2" customFormat="1" ht="44.25" customHeight="1">
      <c r="A278" s="38"/>
      <c r="B278" s="39"/>
      <c r="C278" s="218" t="s">
        <v>557</v>
      </c>
      <c r="D278" s="218" t="s">
        <v>135</v>
      </c>
      <c r="E278" s="219" t="s">
        <v>558</v>
      </c>
      <c r="F278" s="220" t="s">
        <v>559</v>
      </c>
      <c r="G278" s="221" t="s">
        <v>202</v>
      </c>
      <c r="H278" s="222">
        <v>55.814999999999998</v>
      </c>
      <c r="I278" s="223"/>
      <c r="J278" s="224">
        <f>ROUND(I278*H278,2)</f>
        <v>0</v>
      </c>
      <c r="K278" s="220" t="s">
        <v>139</v>
      </c>
      <c r="L278" s="44"/>
      <c r="M278" s="225" t="s">
        <v>1</v>
      </c>
      <c r="N278" s="226" t="s">
        <v>44</v>
      </c>
      <c r="O278" s="91"/>
      <c r="P278" s="227">
        <f>O278*H278</f>
        <v>0</v>
      </c>
      <c r="Q278" s="227">
        <v>0</v>
      </c>
      <c r="R278" s="227">
        <f>Q278*H278</f>
        <v>0</v>
      </c>
      <c r="S278" s="227">
        <v>0</v>
      </c>
      <c r="T278" s="228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229" t="s">
        <v>140</v>
      </c>
      <c r="AT278" s="229" t="s">
        <v>135</v>
      </c>
      <c r="AU278" s="229" t="s">
        <v>20</v>
      </c>
      <c r="AY278" s="16" t="s">
        <v>133</v>
      </c>
      <c r="BE278" s="230">
        <f>IF(N278="základní",J278,0)</f>
        <v>0</v>
      </c>
      <c r="BF278" s="230">
        <f>IF(N278="snížená",J278,0)</f>
        <v>0</v>
      </c>
      <c r="BG278" s="230">
        <f>IF(N278="zákl. přenesená",J278,0)</f>
        <v>0</v>
      </c>
      <c r="BH278" s="230">
        <f>IF(N278="sníž. přenesená",J278,0)</f>
        <v>0</v>
      </c>
      <c r="BI278" s="230">
        <f>IF(N278="nulová",J278,0)</f>
        <v>0</v>
      </c>
      <c r="BJ278" s="16" t="s">
        <v>87</v>
      </c>
      <c r="BK278" s="230">
        <f>ROUND(I278*H278,2)</f>
        <v>0</v>
      </c>
      <c r="BL278" s="16" t="s">
        <v>140</v>
      </c>
      <c r="BM278" s="229" t="s">
        <v>560</v>
      </c>
    </row>
    <row r="279" s="12" customFormat="1" ht="22.8" customHeight="1">
      <c r="A279" s="12"/>
      <c r="B279" s="202"/>
      <c r="C279" s="203"/>
      <c r="D279" s="204" t="s">
        <v>78</v>
      </c>
      <c r="E279" s="216" t="s">
        <v>561</v>
      </c>
      <c r="F279" s="216" t="s">
        <v>562</v>
      </c>
      <c r="G279" s="203"/>
      <c r="H279" s="203"/>
      <c r="I279" s="206"/>
      <c r="J279" s="217">
        <f>BK279</f>
        <v>0</v>
      </c>
      <c r="K279" s="203"/>
      <c r="L279" s="208"/>
      <c r="M279" s="209"/>
      <c r="N279" s="210"/>
      <c r="O279" s="210"/>
      <c r="P279" s="211">
        <f>SUM(P280:P281)</f>
        <v>0</v>
      </c>
      <c r="Q279" s="210"/>
      <c r="R279" s="211">
        <f>SUM(R280:R281)</f>
        <v>0</v>
      </c>
      <c r="S279" s="210"/>
      <c r="T279" s="212">
        <f>SUM(T280:T281)</f>
        <v>0</v>
      </c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R279" s="213" t="s">
        <v>87</v>
      </c>
      <c r="AT279" s="214" t="s">
        <v>78</v>
      </c>
      <c r="AU279" s="214" t="s">
        <v>87</v>
      </c>
      <c r="AY279" s="213" t="s">
        <v>133</v>
      </c>
      <c r="BK279" s="215">
        <f>SUM(BK280:BK281)</f>
        <v>0</v>
      </c>
    </row>
    <row r="280" s="2" customFormat="1" ht="24.15" customHeight="1">
      <c r="A280" s="38"/>
      <c r="B280" s="39"/>
      <c r="C280" s="218" t="s">
        <v>563</v>
      </c>
      <c r="D280" s="218" t="s">
        <v>135</v>
      </c>
      <c r="E280" s="219" t="s">
        <v>564</v>
      </c>
      <c r="F280" s="220" t="s">
        <v>565</v>
      </c>
      <c r="G280" s="221" t="s">
        <v>202</v>
      </c>
      <c r="H280" s="222">
        <v>587.50800000000004</v>
      </c>
      <c r="I280" s="223"/>
      <c r="J280" s="224">
        <f>ROUND(I280*H280,2)</f>
        <v>0</v>
      </c>
      <c r="K280" s="220" t="s">
        <v>139</v>
      </c>
      <c r="L280" s="44"/>
      <c r="M280" s="225" t="s">
        <v>1</v>
      </c>
      <c r="N280" s="226" t="s">
        <v>44</v>
      </c>
      <c r="O280" s="91"/>
      <c r="P280" s="227">
        <f>O280*H280</f>
        <v>0</v>
      </c>
      <c r="Q280" s="227">
        <v>0</v>
      </c>
      <c r="R280" s="227">
        <f>Q280*H280</f>
        <v>0</v>
      </c>
      <c r="S280" s="227">
        <v>0</v>
      </c>
      <c r="T280" s="228">
        <f>S280*H280</f>
        <v>0</v>
      </c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R280" s="229" t="s">
        <v>140</v>
      </c>
      <c r="AT280" s="229" t="s">
        <v>135</v>
      </c>
      <c r="AU280" s="229" t="s">
        <v>20</v>
      </c>
      <c r="AY280" s="16" t="s">
        <v>133</v>
      </c>
      <c r="BE280" s="230">
        <f>IF(N280="základní",J280,0)</f>
        <v>0</v>
      </c>
      <c r="BF280" s="230">
        <f>IF(N280="snížená",J280,0)</f>
        <v>0</v>
      </c>
      <c r="BG280" s="230">
        <f>IF(N280="zákl. přenesená",J280,0)</f>
        <v>0</v>
      </c>
      <c r="BH280" s="230">
        <f>IF(N280="sníž. přenesená",J280,0)</f>
        <v>0</v>
      </c>
      <c r="BI280" s="230">
        <f>IF(N280="nulová",J280,0)</f>
        <v>0</v>
      </c>
      <c r="BJ280" s="16" t="s">
        <v>87</v>
      </c>
      <c r="BK280" s="230">
        <f>ROUND(I280*H280,2)</f>
        <v>0</v>
      </c>
      <c r="BL280" s="16" t="s">
        <v>140</v>
      </c>
      <c r="BM280" s="229" t="s">
        <v>566</v>
      </c>
    </row>
    <row r="281" s="2" customFormat="1" ht="33" customHeight="1">
      <c r="A281" s="38"/>
      <c r="B281" s="39"/>
      <c r="C281" s="218" t="s">
        <v>567</v>
      </c>
      <c r="D281" s="218" t="s">
        <v>135</v>
      </c>
      <c r="E281" s="219" t="s">
        <v>568</v>
      </c>
      <c r="F281" s="220" t="s">
        <v>569</v>
      </c>
      <c r="G281" s="221" t="s">
        <v>202</v>
      </c>
      <c r="H281" s="222">
        <v>587.50800000000004</v>
      </c>
      <c r="I281" s="223"/>
      <c r="J281" s="224">
        <f>ROUND(I281*H281,2)</f>
        <v>0</v>
      </c>
      <c r="K281" s="220" t="s">
        <v>139</v>
      </c>
      <c r="L281" s="44"/>
      <c r="M281" s="225" t="s">
        <v>1</v>
      </c>
      <c r="N281" s="226" t="s">
        <v>44</v>
      </c>
      <c r="O281" s="91"/>
      <c r="P281" s="227">
        <f>O281*H281</f>
        <v>0</v>
      </c>
      <c r="Q281" s="227">
        <v>0</v>
      </c>
      <c r="R281" s="227">
        <f>Q281*H281</f>
        <v>0</v>
      </c>
      <c r="S281" s="227">
        <v>0</v>
      </c>
      <c r="T281" s="228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229" t="s">
        <v>140</v>
      </c>
      <c r="AT281" s="229" t="s">
        <v>135</v>
      </c>
      <c r="AU281" s="229" t="s">
        <v>20</v>
      </c>
      <c r="AY281" s="16" t="s">
        <v>133</v>
      </c>
      <c r="BE281" s="230">
        <f>IF(N281="základní",J281,0)</f>
        <v>0</v>
      </c>
      <c r="BF281" s="230">
        <f>IF(N281="snížená",J281,0)</f>
        <v>0</v>
      </c>
      <c r="BG281" s="230">
        <f>IF(N281="zákl. přenesená",J281,0)</f>
        <v>0</v>
      </c>
      <c r="BH281" s="230">
        <f>IF(N281="sníž. přenesená",J281,0)</f>
        <v>0</v>
      </c>
      <c r="BI281" s="230">
        <f>IF(N281="nulová",J281,0)</f>
        <v>0</v>
      </c>
      <c r="BJ281" s="16" t="s">
        <v>87</v>
      </c>
      <c r="BK281" s="230">
        <f>ROUND(I281*H281,2)</f>
        <v>0</v>
      </c>
      <c r="BL281" s="16" t="s">
        <v>140</v>
      </c>
      <c r="BM281" s="229" t="s">
        <v>570</v>
      </c>
    </row>
    <row r="282" s="12" customFormat="1" ht="25.92" customHeight="1">
      <c r="A282" s="12"/>
      <c r="B282" s="202"/>
      <c r="C282" s="203"/>
      <c r="D282" s="204" t="s">
        <v>78</v>
      </c>
      <c r="E282" s="205" t="s">
        <v>571</v>
      </c>
      <c r="F282" s="205" t="s">
        <v>572</v>
      </c>
      <c r="G282" s="203"/>
      <c r="H282" s="203"/>
      <c r="I282" s="206"/>
      <c r="J282" s="207">
        <f>BK282</f>
        <v>0</v>
      </c>
      <c r="K282" s="203"/>
      <c r="L282" s="208"/>
      <c r="M282" s="209"/>
      <c r="N282" s="210"/>
      <c r="O282" s="210"/>
      <c r="P282" s="211">
        <f>P283+P307+P315+P324</f>
        <v>0</v>
      </c>
      <c r="Q282" s="210"/>
      <c r="R282" s="211">
        <f>R283+R307+R315+R324</f>
        <v>0.70579749999999997</v>
      </c>
      <c r="S282" s="210"/>
      <c r="T282" s="212">
        <f>T283+T307+T315+T324</f>
        <v>0.47139999999999993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13" t="s">
        <v>20</v>
      </c>
      <c r="AT282" s="214" t="s">
        <v>78</v>
      </c>
      <c r="AU282" s="214" t="s">
        <v>79</v>
      </c>
      <c r="AY282" s="213" t="s">
        <v>133</v>
      </c>
      <c r="BK282" s="215">
        <f>BK283+BK307+BK315+BK324</f>
        <v>0</v>
      </c>
    </row>
    <row r="283" s="12" customFormat="1" ht="22.8" customHeight="1">
      <c r="A283" s="12"/>
      <c r="B283" s="202"/>
      <c r="C283" s="203"/>
      <c r="D283" s="204" t="s">
        <v>78</v>
      </c>
      <c r="E283" s="216" t="s">
        <v>573</v>
      </c>
      <c r="F283" s="216" t="s">
        <v>574</v>
      </c>
      <c r="G283" s="203"/>
      <c r="H283" s="203"/>
      <c r="I283" s="206"/>
      <c r="J283" s="217">
        <f>BK283</f>
        <v>0</v>
      </c>
      <c r="K283" s="203"/>
      <c r="L283" s="208"/>
      <c r="M283" s="209"/>
      <c r="N283" s="210"/>
      <c r="O283" s="210"/>
      <c r="P283" s="211">
        <f>SUM(P284:P306)</f>
        <v>0</v>
      </c>
      <c r="Q283" s="210"/>
      <c r="R283" s="211">
        <f>SUM(R284:R306)</f>
        <v>0.47796999999999995</v>
      </c>
      <c r="S283" s="210"/>
      <c r="T283" s="212">
        <f>SUM(T284:T306)</f>
        <v>0.26383999999999996</v>
      </c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R283" s="213" t="s">
        <v>20</v>
      </c>
      <c r="AT283" s="214" t="s">
        <v>78</v>
      </c>
      <c r="AU283" s="214" t="s">
        <v>87</v>
      </c>
      <c r="AY283" s="213" t="s">
        <v>133</v>
      </c>
      <c r="BK283" s="215">
        <f>SUM(BK284:BK306)</f>
        <v>0</v>
      </c>
    </row>
    <row r="284" s="2" customFormat="1" ht="16.5" customHeight="1">
      <c r="A284" s="38"/>
      <c r="B284" s="39"/>
      <c r="C284" s="218" t="s">
        <v>575</v>
      </c>
      <c r="D284" s="218" t="s">
        <v>135</v>
      </c>
      <c r="E284" s="219" t="s">
        <v>576</v>
      </c>
      <c r="F284" s="220" t="s">
        <v>577</v>
      </c>
      <c r="G284" s="221" t="s">
        <v>138</v>
      </c>
      <c r="H284" s="222">
        <v>4</v>
      </c>
      <c r="I284" s="223"/>
      <c r="J284" s="224">
        <f>ROUND(I284*H284,2)</f>
        <v>0</v>
      </c>
      <c r="K284" s="220" t="s">
        <v>139</v>
      </c>
      <c r="L284" s="44"/>
      <c r="M284" s="225" t="s">
        <v>1</v>
      </c>
      <c r="N284" s="226" t="s">
        <v>44</v>
      </c>
      <c r="O284" s="91"/>
      <c r="P284" s="227">
        <f>O284*H284</f>
        <v>0</v>
      </c>
      <c r="Q284" s="227">
        <v>0.024029999999999999</v>
      </c>
      <c r="R284" s="227">
        <f>Q284*H284</f>
        <v>0.096119999999999997</v>
      </c>
      <c r="S284" s="227">
        <v>0.024029999999999999</v>
      </c>
      <c r="T284" s="228">
        <f>S284*H284</f>
        <v>0.096119999999999997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229" t="s">
        <v>216</v>
      </c>
      <c r="AT284" s="229" t="s">
        <v>135</v>
      </c>
      <c r="AU284" s="229" t="s">
        <v>20</v>
      </c>
      <c r="AY284" s="16" t="s">
        <v>133</v>
      </c>
      <c r="BE284" s="230">
        <f>IF(N284="základní",J284,0)</f>
        <v>0</v>
      </c>
      <c r="BF284" s="230">
        <f>IF(N284="snížená",J284,0)</f>
        <v>0</v>
      </c>
      <c r="BG284" s="230">
        <f>IF(N284="zákl. přenesená",J284,0)</f>
        <v>0</v>
      </c>
      <c r="BH284" s="230">
        <f>IF(N284="sníž. přenesená",J284,0)</f>
        <v>0</v>
      </c>
      <c r="BI284" s="230">
        <f>IF(N284="nulová",J284,0)</f>
        <v>0</v>
      </c>
      <c r="BJ284" s="16" t="s">
        <v>87</v>
      </c>
      <c r="BK284" s="230">
        <f>ROUND(I284*H284,2)</f>
        <v>0</v>
      </c>
      <c r="BL284" s="16" t="s">
        <v>216</v>
      </c>
      <c r="BM284" s="229" t="s">
        <v>578</v>
      </c>
    </row>
    <row r="285" s="2" customFormat="1" ht="16.5" customHeight="1">
      <c r="A285" s="38"/>
      <c r="B285" s="39"/>
      <c r="C285" s="218" t="s">
        <v>579</v>
      </c>
      <c r="D285" s="218" t="s">
        <v>135</v>
      </c>
      <c r="E285" s="219" t="s">
        <v>580</v>
      </c>
      <c r="F285" s="220" t="s">
        <v>581</v>
      </c>
      <c r="G285" s="221" t="s">
        <v>138</v>
      </c>
      <c r="H285" s="222">
        <v>2</v>
      </c>
      <c r="I285" s="223"/>
      <c r="J285" s="224">
        <f>ROUND(I285*H285,2)</f>
        <v>0</v>
      </c>
      <c r="K285" s="220" t="s">
        <v>139</v>
      </c>
      <c r="L285" s="44"/>
      <c r="M285" s="225" t="s">
        <v>1</v>
      </c>
      <c r="N285" s="226" t="s">
        <v>44</v>
      </c>
      <c r="O285" s="91"/>
      <c r="P285" s="227">
        <f>O285*H285</f>
        <v>0</v>
      </c>
      <c r="Q285" s="227">
        <v>0.037429999999999998</v>
      </c>
      <c r="R285" s="227">
        <f>Q285*H285</f>
        <v>0.074859999999999996</v>
      </c>
      <c r="S285" s="227">
        <v>0.037429999999999998</v>
      </c>
      <c r="T285" s="228">
        <f>S285*H285</f>
        <v>0.074859999999999996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229" t="s">
        <v>216</v>
      </c>
      <c r="AT285" s="229" t="s">
        <v>135</v>
      </c>
      <c r="AU285" s="229" t="s">
        <v>20</v>
      </c>
      <c r="AY285" s="16" t="s">
        <v>133</v>
      </c>
      <c r="BE285" s="230">
        <f>IF(N285="základní",J285,0)</f>
        <v>0</v>
      </c>
      <c r="BF285" s="230">
        <f>IF(N285="snížená",J285,0)</f>
        <v>0</v>
      </c>
      <c r="BG285" s="230">
        <f>IF(N285="zákl. přenesená",J285,0)</f>
        <v>0</v>
      </c>
      <c r="BH285" s="230">
        <f>IF(N285="sníž. přenesená",J285,0)</f>
        <v>0</v>
      </c>
      <c r="BI285" s="230">
        <f>IF(N285="nulová",J285,0)</f>
        <v>0</v>
      </c>
      <c r="BJ285" s="16" t="s">
        <v>87</v>
      </c>
      <c r="BK285" s="230">
        <f>ROUND(I285*H285,2)</f>
        <v>0</v>
      </c>
      <c r="BL285" s="16" t="s">
        <v>216</v>
      </c>
      <c r="BM285" s="229" t="s">
        <v>582</v>
      </c>
    </row>
    <row r="286" s="2" customFormat="1" ht="16.5" customHeight="1">
      <c r="A286" s="38"/>
      <c r="B286" s="39"/>
      <c r="C286" s="218" t="s">
        <v>583</v>
      </c>
      <c r="D286" s="218" t="s">
        <v>135</v>
      </c>
      <c r="E286" s="219" t="s">
        <v>584</v>
      </c>
      <c r="F286" s="220" t="s">
        <v>585</v>
      </c>
      <c r="G286" s="221" t="s">
        <v>138</v>
      </c>
      <c r="H286" s="222">
        <v>1</v>
      </c>
      <c r="I286" s="223"/>
      <c r="J286" s="224">
        <f>ROUND(I286*H286,2)</f>
        <v>0</v>
      </c>
      <c r="K286" s="220" t="s">
        <v>139</v>
      </c>
      <c r="L286" s="44"/>
      <c r="M286" s="225" t="s">
        <v>1</v>
      </c>
      <c r="N286" s="226" t="s">
        <v>44</v>
      </c>
      <c r="O286" s="91"/>
      <c r="P286" s="227">
        <f>O286*H286</f>
        <v>0</v>
      </c>
      <c r="Q286" s="227">
        <v>0.03058</v>
      </c>
      <c r="R286" s="227">
        <f>Q286*H286</f>
        <v>0.03058</v>
      </c>
      <c r="S286" s="227">
        <v>0.03058</v>
      </c>
      <c r="T286" s="228">
        <f>S286*H286</f>
        <v>0.03058</v>
      </c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R286" s="229" t="s">
        <v>216</v>
      </c>
      <c r="AT286" s="229" t="s">
        <v>135</v>
      </c>
      <c r="AU286" s="229" t="s">
        <v>20</v>
      </c>
      <c r="AY286" s="16" t="s">
        <v>133</v>
      </c>
      <c r="BE286" s="230">
        <f>IF(N286="základní",J286,0)</f>
        <v>0</v>
      </c>
      <c r="BF286" s="230">
        <f>IF(N286="snížená",J286,0)</f>
        <v>0</v>
      </c>
      <c r="BG286" s="230">
        <f>IF(N286="zákl. přenesená",J286,0)</f>
        <v>0</v>
      </c>
      <c r="BH286" s="230">
        <f>IF(N286="sníž. přenesená",J286,0)</f>
        <v>0</v>
      </c>
      <c r="BI286" s="230">
        <f>IF(N286="nulová",J286,0)</f>
        <v>0</v>
      </c>
      <c r="BJ286" s="16" t="s">
        <v>87</v>
      </c>
      <c r="BK286" s="230">
        <f>ROUND(I286*H286,2)</f>
        <v>0</v>
      </c>
      <c r="BL286" s="16" t="s">
        <v>216</v>
      </c>
      <c r="BM286" s="229" t="s">
        <v>586</v>
      </c>
    </row>
    <row r="287" s="2" customFormat="1" ht="16.5" customHeight="1">
      <c r="A287" s="38"/>
      <c r="B287" s="39"/>
      <c r="C287" s="218" t="s">
        <v>587</v>
      </c>
      <c r="D287" s="218" t="s">
        <v>135</v>
      </c>
      <c r="E287" s="219" t="s">
        <v>588</v>
      </c>
      <c r="F287" s="220" t="s">
        <v>589</v>
      </c>
      <c r="G287" s="221" t="s">
        <v>138</v>
      </c>
      <c r="H287" s="222">
        <v>4</v>
      </c>
      <c r="I287" s="223"/>
      <c r="J287" s="224">
        <f>ROUND(I287*H287,2)</f>
        <v>0</v>
      </c>
      <c r="K287" s="220" t="s">
        <v>139</v>
      </c>
      <c r="L287" s="44"/>
      <c r="M287" s="225" t="s">
        <v>1</v>
      </c>
      <c r="N287" s="226" t="s">
        <v>44</v>
      </c>
      <c r="O287" s="91"/>
      <c r="P287" s="227">
        <f>O287*H287</f>
        <v>0</v>
      </c>
      <c r="Q287" s="227">
        <v>0</v>
      </c>
      <c r="R287" s="227">
        <f>Q287*H287</f>
        <v>0</v>
      </c>
      <c r="S287" s="227">
        <v>0</v>
      </c>
      <c r="T287" s="228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229" t="s">
        <v>216</v>
      </c>
      <c r="AT287" s="229" t="s">
        <v>135</v>
      </c>
      <c r="AU287" s="229" t="s">
        <v>20</v>
      </c>
      <c r="AY287" s="16" t="s">
        <v>133</v>
      </c>
      <c r="BE287" s="230">
        <f>IF(N287="základní",J287,0)</f>
        <v>0</v>
      </c>
      <c r="BF287" s="230">
        <f>IF(N287="snížená",J287,0)</f>
        <v>0</v>
      </c>
      <c r="BG287" s="230">
        <f>IF(N287="zákl. přenesená",J287,0)</f>
        <v>0</v>
      </c>
      <c r="BH287" s="230">
        <f>IF(N287="sníž. přenesená",J287,0)</f>
        <v>0</v>
      </c>
      <c r="BI287" s="230">
        <f>IF(N287="nulová",J287,0)</f>
        <v>0</v>
      </c>
      <c r="BJ287" s="16" t="s">
        <v>87</v>
      </c>
      <c r="BK287" s="230">
        <f>ROUND(I287*H287,2)</f>
        <v>0</v>
      </c>
      <c r="BL287" s="16" t="s">
        <v>216</v>
      </c>
      <c r="BM287" s="229" t="s">
        <v>590</v>
      </c>
    </row>
    <row r="288" s="2" customFormat="1" ht="16.5" customHeight="1">
      <c r="A288" s="38"/>
      <c r="B288" s="39"/>
      <c r="C288" s="218" t="s">
        <v>591</v>
      </c>
      <c r="D288" s="218" t="s">
        <v>135</v>
      </c>
      <c r="E288" s="219" t="s">
        <v>592</v>
      </c>
      <c r="F288" s="220" t="s">
        <v>593</v>
      </c>
      <c r="G288" s="221" t="s">
        <v>138</v>
      </c>
      <c r="H288" s="222">
        <v>2</v>
      </c>
      <c r="I288" s="223"/>
      <c r="J288" s="224">
        <f>ROUND(I288*H288,2)</f>
        <v>0</v>
      </c>
      <c r="K288" s="220" t="s">
        <v>139</v>
      </c>
      <c r="L288" s="44"/>
      <c r="M288" s="225" t="s">
        <v>1</v>
      </c>
      <c r="N288" s="226" t="s">
        <v>44</v>
      </c>
      <c r="O288" s="91"/>
      <c r="P288" s="227">
        <f>O288*H288</f>
        <v>0</v>
      </c>
      <c r="Q288" s="227">
        <v>0</v>
      </c>
      <c r="R288" s="227">
        <f>Q288*H288</f>
        <v>0</v>
      </c>
      <c r="S288" s="227">
        <v>0</v>
      </c>
      <c r="T288" s="228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229" t="s">
        <v>216</v>
      </c>
      <c r="AT288" s="229" t="s">
        <v>135</v>
      </c>
      <c r="AU288" s="229" t="s">
        <v>20</v>
      </c>
      <c r="AY288" s="16" t="s">
        <v>133</v>
      </c>
      <c r="BE288" s="230">
        <f>IF(N288="základní",J288,0)</f>
        <v>0</v>
      </c>
      <c r="BF288" s="230">
        <f>IF(N288="snížená",J288,0)</f>
        <v>0</v>
      </c>
      <c r="BG288" s="230">
        <f>IF(N288="zákl. přenesená",J288,0)</f>
        <v>0</v>
      </c>
      <c r="BH288" s="230">
        <f>IF(N288="sníž. přenesená",J288,0)</f>
        <v>0</v>
      </c>
      <c r="BI288" s="230">
        <f>IF(N288="nulová",J288,0)</f>
        <v>0</v>
      </c>
      <c r="BJ288" s="16" t="s">
        <v>87</v>
      </c>
      <c r="BK288" s="230">
        <f>ROUND(I288*H288,2)</f>
        <v>0</v>
      </c>
      <c r="BL288" s="16" t="s">
        <v>216</v>
      </c>
      <c r="BM288" s="229" t="s">
        <v>594</v>
      </c>
    </row>
    <row r="289" s="2" customFormat="1" ht="16.5" customHeight="1">
      <c r="A289" s="38"/>
      <c r="B289" s="39"/>
      <c r="C289" s="218" t="s">
        <v>595</v>
      </c>
      <c r="D289" s="218" t="s">
        <v>135</v>
      </c>
      <c r="E289" s="219" t="s">
        <v>596</v>
      </c>
      <c r="F289" s="220" t="s">
        <v>597</v>
      </c>
      <c r="G289" s="221" t="s">
        <v>138</v>
      </c>
      <c r="H289" s="222">
        <v>1</v>
      </c>
      <c r="I289" s="223"/>
      <c r="J289" s="224">
        <f>ROUND(I289*H289,2)</f>
        <v>0</v>
      </c>
      <c r="K289" s="220" t="s">
        <v>139</v>
      </c>
      <c r="L289" s="44"/>
      <c r="M289" s="225" t="s">
        <v>1</v>
      </c>
      <c r="N289" s="226" t="s">
        <v>44</v>
      </c>
      <c r="O289" s="91"/>
      <c r="P289" s="227">
        <f>O289*H289</f>
        <v>0</v>
      </c>
      <c r="Q289" s="227">
        <v>0</v>
      </c>
      <c r="R289" s="227">
        <f>Q289*H289</f>
        <v>0</v>
      </c>
      <c r="S289" s="227">
        <v>0</v>
      </c>
      <c r="T289" s="228">
        <f>S289*H289</f>
        <v>0</v>
      </c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R289" s="229" t="s">
        <v>216</v>
      </c>
      <c r="AT289" s="229" t="s">
        <v>135</v>
      </c>
      <c r="AU289" s="229" t="s">
        <v>20</v>
      </c>
      <c r="AY289" s="16" t="s">
        <v>133</v>
      </c>
      <c r="BE289" s="230">
        <f>IF(N289="základní",J289,0)</f>
        <v>0</v>
      </c>
      <c r="BF289" s="230">
        <f>IF(N289="snížená",J289,0)</f>
        <v>0</v>
      </c>
      <c r="BG289" s="230">
        <f>IF(N289="zákl. přenesená",J289,0)</f>
        <v>0</v>
      </c>
      <c r="BH289" s="230">
        <f>IF(N289="sníž. přenesená",J289,0)</f>
        <v>0</v>
      </c>
      <c r="BI289" s="230">
        <f>IF(N289="nulová",J289,0)</f>
        <v>0</v>
      </c>
      <c r="BJ289" s="16" t="s">
        <v>87</v>
      </c>
      <c r="BK289" s="230">
        <f>ROUND(I289*H289,2)</f>
        <v>0</v>
      </c>
      <c r="BL289" s="16" t="s">
        <v>216</v>
      </c>
      <c r="BM289" s="229" t="s">
        <v>598</v>
      </c>
    </row>
    <row r="290" s="2" customFormat="1" ht="16.5" customHeight="1">
      <c r="A290" s="38"/>
      <c r="B290" s="39"/>
      <c r="C290" s="218" t="s">
        <v>599</v>
      </c>
      <c r="D290" s="218" t="s">
        <v>135</v>
      </c>
      <c r="E290" s="219" t="s">
        <v>600</v>
      </c>
      <c r="F290" s="220" t="s">
        <v>601</v>
      </c>
      <c r="G290" s="221" t="s">
        <v>138</v>
      </c>
      <c r="H290" s="222">
        <v>7</v>
      </c>
      <c r="I290" s="223"/>
      <c r="J290" s="224">
        <f>ROUND(I290*H290,2)</f>
        <v>0</v>
      </c>
      <c r="K290" s="220" t="s">
        <v>139</v>
      </c>
      <c r="L290" s="44"/>
      <c r="M290" s="225" t="s">
        <v>1</v>
      </c>
      <c r="N290" s="226" t="s">
        <v>44</v>
      </c>
      <c r="O290" s="91"/>
      <c r="P290" s="227">
        <f>O290*H290</f>
        <v>0</v>
      </c>
      <c r="Q290" s="227">
        <v>0</v>
      </c>
      <c r="R290" s="227">
        <f>Q290*H290</f>
        <v>0</v>
      </c>
      <c r="S290" s="227">
        <v>0</v>
      </c>
      <c r="T290" s="228">
        <f>S290*H290</f>
        <v>0</v>
      </c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R290" s="229" t="s">
        <v>216</v>
      </c>
      <c r="AT290" s="229" t="s">
        <v>135</v>
      </c>
      <c r="AU290" s="229" t="s">
        <v>20</v>
      </c>
      <c r="AY290" s="16" t="s">
        <v>133</v>
      </c>
      <c r="BE290" s="230">
        <f>IF(N290="základní",J290,0)</f>
        <v>0</v>
      </c>
      <c r="BF290" s="230">
        <f>IF(N290="snížená",J290,0)</f>
        <v>0</v>
      </c>
      <c r="BG290" s="230">
        <f>IF(N290="zákl. přenesená",J290,0)</f>
        <v>0</v>
      </c>
      <c r="BH290" s="230">
        <f>IF(N290="sníž. přenesená",J290,0)</f>
        <v>0</v>
      </c>
      <c r="BI290" s="230">
        <f>IF(N290="nulová",J290,0)</f>
        <v>0</v>
      </c>
      <c r="BJ290" s="16" t="s">
        <v>87</v>
      </c>
      <c r="BK290" s="230">
        <f>ROUND(I290*H290,2)</f>
        <v>0</v>
      </c>
      <c r="BL290" s="16" t="s">
        <v>216</v>
      </c>
      <c r="BM290" s="229" t="s">
        <v>602</v>
      </c>
    </row>
    <row r="291" s="2" customFormat="1" ht="16.5" customHeight="1">
      <c r="A291" s="38"/>
      <c r="B291" s="39"/>
      <c r="C291" s="218" t="s">
        <v>603</v>
      </c>
      <c r="D291" s="218" t="s">
        <v>135</v>
      </c>
      <c r="E291" s="219" t="s">
        <v>604</v>
      </c>
      <c r="F291" s="220" t="s">
        <v>605</v>
      </c>
      <c r="G291" s="221" t="s">
        <v>260</v>
      </c>
      <c r="H291" s="222">
        <v>24</v>
      </c>
      <c r="I291" s="223"/>
      <c r="J291" s="224">
        <f>ROUND(I291*H291,2)</f>
        <v>0</v>
      </c>
      <c r="K291" s="220" t="s">
        <v>139</v>
      </c>
      <c r="L291" s="44"/>
      <c r="M291" s="225" t="s">
        <v>1</v>
      </c>
      <c r="N291" s="226" t="s">
        <v>44</v>
      </c>
      <c r="O291" s="91"/>
      <c r="P291" s="227">
        <f>O291*H291</f>
        <v>0</v>
      </c>
      <c r="Q291" s="227">
        <v>0</v>
      </c>
      <c r="R291" s="227">
        <f>Q291*H291</f>
        <v>0</v>
      </c>
      <c r="S291" s="227">
        <v>0.0020999999999999999</v>
      </c>
      <c r="T291" s="228">
        <f>S291*H291</f>
        <v>0.0504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229" t="s">
        <v>216</v>
      </c>
      <c r="AT291" s="229" t="s">
        <v>135</v>
      </c>
      <c r="AU291" s="229" t="s">
        <v>20</v>
      </c>
      <c r="AY291" s="16" t="s">
        <v>133</v>
      </c>
      <c r="BE291" s="230">
        <f>IF(N291="základní",J291,0)</f>
        <v>0</v>
      </c>
      <c r="BF291" s="230">
        <f>IF(N291="snížená",J291,0)</f>
        <v>0</v>
      </c>
      <c r="BG291" s="230">
        <f>IF(N291="zákl. přenesená",J291,0)</f>
        <v>0</v>
      </c>
      <c r="BH291" s="230">
        <f>IF(N291="sníž. přenesená",J291,0)</f>
        <v>0</v>
      </c>
      <c r="BI291" s="230">
        <f>IF(N291="nulová",J291,0)</f>
        <v>0</v>
      </c>
      <c r="BJ291" s="16" t="s">
        <v>87</v>
      </c>
      <c r="BK291" s="230">
        <f>ROUND(I291*H291,2)</f>
        <v>0</v>
      </c>
      <c r="BL291" s="16" t="s">
        <v>216</v>
      </c>
      <c r="BM291" s="229" t="s">
        <v>606</v>
      </c>
    </row>
    <row r="292" s="2" customFormat="1" ht="16.5" customHeight="1">
      <c r="A292" s="38"/>
      <c r="B292" s="39"/>
      <c r="C292" s="218" t="s">
        <v>607</v>
      </c>
      <c r="D292" s="218" t="s">
        <v>135</v>
      </c>
      <c r="E292" s="219" t="s">
        <v>608</v>
      </c>
      <c r="F292" s="220" t="s">
        <v>609</v>
      </c>
      <c r="G292" s="221" t="s">
        <v>260</v>
      </c>
      <c r="H292" s="222">
        <v>6</v>
      </c>
      <c r="I292" s="223"/>
      <c r="J292" s="224">
        <f>ROUND(I292*H292,2)</f>
        <v>0</v>
      </c>
      <c r="K292" s="220" t="s">
        <v>139</v>
      </c>
      <c r="L292" s="44"/>
      <c r="M292" s="225" t="s">
        <v>1</v>
      </c>
      <c r="N292" s="226" t="s">
        <v>44</v>
      </c>
      <c r="O292" s="91"/>
      <c r="P292" s="227">
        <f>O292*H292</f>
        <v>0</v>
      </c>
      <c r="Q292" s="227">
        <v>0</v>
      </c>
      <c r="R292" s="227">
        <f>Q292*H292</f>
        <v>0</v>
      </c>
      <c r="S292" s="227">
        <v>0.00198</v>
      </c>
      <c r="T292" s="228">
        <f>S292*H292</f>
        <v>0.01188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229" t="s">
        <v>216</v>
      </c>
      <c r="AT292" s="229" t="s">
        <v>135</v>
      </c>
      <c r="AU292" s="229" t="s">
        <v>20</v>
      </c>
      <c r="AY292" s="16" t="s">
        <v>133</v>
      </c>
      <c r="BE292" s="230">
        <f>IF(N292="základní",J292,0)</f>
        <v>0</v>
      </c>
      <c r="BF292" s="230">
        <f>IF(N292="snížená",J292,0)</f>
        <v>0</v>
      </c>
      <c r="BG292" s="230">
        <f>IF(N292="zákl. přenesená",J292,0)</f>
        <v>0</v>
      </c>
      <c r="BH292" s="230">
        <f>IF(N292="sníž. přenesená",J292,0)</f>
        <v>0</v>
      </c>
      <c r="BI292" s="230">
        <f>IF(N292="nulová",J292,0)</f>
        <v>0</v>
      </c>
      <c r="BJ292" s="16" t="s">
        <v>87</v>
      </c>
      <c r="BK292" s="230">
        <f>ROUND(I292*H292,2)</f>
        <v>0</v>
      </c>
      <c r="BL292" s="16" t="s">
        <v>216</v>
      </c>
      <c r="BM292" s="229" t="s">
        <v>610</v>
      </c>
    </row>
    <row r="293" s="2" customFormat="1" ht="16.5" customHeight="1">
      <c r="A293" s="38"/>
      <c r="B293" s="39"/>
      <c r="C293" s="218" t="s">
        <v>611</v>
      </c>
      <c r="D293" s="218" t="s">
        <v>135</v>
      </c>
      <c r="E293" s="219" t="s">
        <v>612</v>
      </c>
      <c r="F293" s="220" t="s">
        <v>613</v>
      </c>
      <c r="G293" s="221" t="s">
        <v>138</v>
      </c>
      <c r="H293" s="222">
        <v>7</v>
      </c>
      <c r="I293" s="223"/>
      <c r="J293" s="224">
        <f>ROUND(I293*H293,2)</f>
        <v>0</v>
      </c>
      <c r="K293" s="220" t="s">
        <v>139</v>
      </c>
      <c r="L293" s="44"/>
      <c r="M293" s="225" t="s">
        <v>1</v>
      </c>
      <c r="N293" s="226" t="s">
        <v>44</v>
      </c>
      <c r="O293" s="91"/>
      <c r="P293" s="227">
        <f>O293*H293</f>
        <v>0</v>
      </c>
      <c r="Q293" s="227">
        <v>0.00052999999999999998</v>
      </c>
      <c r="R293" s="227">
        <f>Q293*H293</f>
        <v>0.0037099999999999998</v>
      </c>
      <c r="S293" s="227">
        <v>0</v>
      </c>
      <c r="T293" s="228">
        <f>S293*H293</f>
        <v>0</v>
      </c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R293" s="229" t="s">
        <v>216</v>
      </c>
      <c r="AT293" s="229" t="s">
        <v>135</v>
      </c>
      <c r="AU293" s="229" t="s">
        <v>20</v>
      </c>
      <c r="AY293" s="16" t="s">
        <v>133</v>
      </c>
      <c r="BE293" s="230">
        <f>IF(N293="základní",J293,0)</f>
        <v>0</v>
      </c>
      <c r="BF293" s="230">
        <f>IF(N293="snížená",J293,0)</f>
        <v>0</v>
      </c>
      <c r="BG293" s="230">
        <f>IF(N293="zákl. přenesená",J293,0)</f>
        <v>0</v>
      </c>
      <c r="BH293" s="230">
        <f>IF(N293="sníž. přenesená",J293,0)</f>
        <v>0</v>
      </c>
      <c r="BI293" s="230">
        <f>IF(N293="nulová",J293,0)</f>
        <v>0</v>
      </c>
      <c r="BJ293" s="16" t="s">
        <v>87</v>
      </c>
      <c r="BK293" s="230">
        <f>ROUND(I293*H293,2)</f>
        <v>0</v>
      </c>
      <c r="BL293" s="16" t="s">
        <v>216</v>
      </c>
      <c r="BM293" s="229" t="s">
        <v>614</v>
      </c>
    </row>
    <row r="294" s="2" customFormat="1" ht="16.5" customHeight="1">
      <c r="A294" s="38"/>
      <c r="B294" s="39"/>
      <c r="C294" s="218" t="s">
        <v>615</v>
      </c>
      <c r="D294" s="218" t="s">
        <v>135</v>
      </c>
      <c r="E294" s="219" t="s">
        <v>616</v>
      </c>
      <c r="F294" s="220" t="s">
        <v>617</v>
      </c>
      <c r="G294" s="221" t="s">
        <v>260</v>
      </c>
      <c r="H294" s="222">
        <v>15</v>
      </c>
      <c r="I294" s="223"/>
      <c r="J294" s="224">
        <f>ROUND(I294*H294,2)</f>
        <v>0</v>
      </c>
      <c r="K294" s="220" t="s">
        <v>139</v>
      </c>
      <c r="L294" s="44"/>
      <c r="M294" s="225" t="s">
        <v>1</v>
      </c>
      <c r="N294" s="226" t="s">
        <v>44</v>
      </c>
      <c r="O294" s="91"/>
      <c r="P294" s="227">
        <f>O294*H294</f>
        <v>0</v>
      </c>
      <c r="Q294" s="227">
        <v>0.0012999999999999999</v>
      </c>
      <c r="R294" s="227">
        <f>Q294*H294</f>
        <v>0.0195</v>
      </c>
      <c r="S294" s="227">
        <v>0</v>
      </c>
      <c r="T294" s="228">
        <f>S294*H294</f>
        <v>0</v>
      </c>
      <c r="U294" s="38"/>
      <c r="V294" s="38"/>
      <c r="W294" s="38"/>
      <c r="X294" s="38"/>
      <c r="Y294" s="38"/>
      <c r="Z294" s="38"/>
      <c r="AA294" s="38"/>
      <c r="AB294" s="38"/>
      <c r="AC294" s="38"/>
      <c r="AD294" s="38"/>
      <c r="AE294" s="38"/>
      <c r="AR294" s="229" t="s">
        <v>140</v>
      </c>
      <c r="AT294" s="229" t="s">
        <v>135</v>
      </c>
      <c r="AU294" s="229" t="s">
        <v>20</v>
      </c>
      <c r="AY294" s="16" t="s">
        <v>133</v>
      </c>
      <c r="BE294" s="230">
        <f>IF(N294="základní",J294,0)</f>
        <v>0</v>
      </c>
      <c r="BF294" s="230">
        <f>IF(N294="snížená",J294,0)</f>
        <v>0</v>
      </c>
      <c r="BG294" s="230">
        <f>IF(N294="zákl. přenesená",J294,0)</f>
        <v>0</v>
      </c>
      <c r="BH294" s="230">
        <f>IF(N294="sníž. přenesená",J294,0)</f>
        <v>0</v>
      </c>
      <c r="BI294" s="230">
        <f>IF(N294="nulová",J294,0)</f>
        <v>0</v>
      </c>
      <c r="BJ294" s="16" t="s">
        <v>87</v>
      </c>
      <c r="BK294" s="230">
        <f>ROUND(I294*H294,2)</f>
        <v>0</v>
      </c>
      <c r="BL294" s="16" t="s">
        <v>140</v>
      </c>
      <c r="BM294" s="229" t="s">
        <v>618</v>
      </c>
    </row>
    <row r="295" s="2" customFormat="1" ht="16.5" customHeight="1">
      <c r="A295" s="38"/>
      <c r="B295" s="39"/>
      <c r="C295" s="218" t="s">
        <v>619</v>
      </c>
      <c r="D295" s="218" t="s">
        <v>135</v>
      </c>
      <c r="E295" s="219" t="s">
        <v>620</v>
      </c>
      <c r="F295" s="220" t="s">
        <v>621</v>
      </c>
      <c r="G295" s="221" t="s">
        <v>260</v>
      </c>
      <c r="H295" s="222">
        <v>24</v>
      </c>
      <c r="I295" s="223"/>
      <c r="J295" s="224">
        <f>ROUND(I295*H295,2)</f>
        <v>0</v>
      </c>
      <c r="K295" s="220" t="s">
        <v>139</v>
      </c>
      <c r="L295" s="44"/>
      <c r="M295" s="225" t="s">
        <v>1</v>
      </c>
      <c r="N295" s="226" t="s">
        <v>44</v>
      </c>
      <c r="O295" s="91"/>
      <c r="P295" s="227">
        <f>O295*H295</f>
        <v>0</v>
      </c>
      <c r="Q295" s="227">
        <v>0.00131</v>
      </c>
      <c r="R295" s="227">
        <f>Q295*H295</f>
        <v>0.031439999999999996</v>
      </c>
      <c r="S295" s="227">
        <v>0</v>
      </c>
      <c r="T295" s="228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229" t="s">
        <v>216</v>
      </c>
      <c r="AT295" s="229" t="s">
        <v>135</v>
      </c>
      <c r="AU295" s="229" t="s">
        <v>20</v>
      </c>
      <c r="AY295" s="16" t="s">
        <v>133</v>
      </c>
      <c r="BE295" s="230">
        <f>IF(N295="základní",J295,0)</f>
        <v>0</v>
      </c>
      <c r="BF295" s="230">
        <f>IF(N295="snížená",J295,0)</f>
        <v>0</v>
      </c>
      <c r="BG295" s="230">
        <f>IF(N295="zákl. přenesená",J295,0)</f>
        <v>0</v>
      </c>
      <c r="BH295" s="230">
        <f>IF(N295="sníž. přenesená",J295,0)</f>
        <v>0</v>
      </c>
      <c r="BI295" s="230">
        <f>IF(N295="nulová",J295,0)</f>
        <v>0</v>
      </c>
      <c r="BJ295" s="16" t="s">
        <v>87</v>
      </c>
      <c r="BK295" s="230">
        <f>ROUND(I295*H295,2)</f>
        <v>0</v>
      </c>
      <c r="BL295" s="16" t="s">
        <v>216</v>
      </c>
      <c r="BM295" s="229" t="s">
        <v>622</v>
      </c>
    </row>
    <row r="296" s="2" customFormat="1" ht="16.5" customHeight="1">
      <c r="A296" s="38"/>
      <c r="B296" s="39"/>
      <c r="C296" s="218" t="s">
        <v>623</v>
      </c>
      <c r="D296" s="218" t="s">
        <v>135</v>
      </c>
      <c r="E296" s="219" t="s">
        <v>624</v>
      </c>
      <c r="F296" s="220" t="s">
        <v>625</v>
      </c>
      <c r="G296" s="221" t="s">
        <v>260</v>
      </c>
      <c r="H296" s="222">
        <v>6</v>
      </c>
      <c r="I296" s="223"/>
      <c r="J296" s="224">
        <f>ROUND(I296*H296,2)</f>
        <v>0</v>
      </c>
      <c r="K296" s="220" t="s">
        <v>139</v>
      </c>
      <c r="L296" s="44"/>
      <c r="M296" s="225" t="s">
        <v>1</v>
      </c>
      <c r="N296" s="226" t="s">
        <v>44</v>
      </c>
      <c r="O296" s="91"/>
      <c r="P296" s="227">
        <f>O296*H296</f>
        <v>0</v>
      </c>
      <c r="Q296" s="227">
        <v>0.00042999999999999999</v>
      </c>
      <c r="R296" s="227">
        <f>Q296*H296</f>
        <v>0.0025799999999999998</v>
      </c>
      <c r="S296" s="227">
        <v>0</v>
      </c>
      <c r="T296" s="228">
        <f>S296*H296</f>
        <v>0</v>
      </c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R296" s="229" t="s">
        <v>216</v>
      </c>
      <c r="AT296" s="229" t="s">
        <v>135</v>
      </c>
      <c r="AU296" s="229" t="s">
        <v>20</v>
      </c>
      <c r="AY296" s="16" t="s">
        <v>133</v>
      </c>
      <c r="BE296" s="230">
        <f>IF(N296="základní",J296,0)</f>
        <v>0</v>
      </c>
      <c r="BF296" s="230">
        <f>IF(N296="snížená",J296,0)</f>
        <v>0</v>
      </c>
      <c r="BG296" s="230">
        <f>IF(N296="zákl. přenesená",J296,0)</f>
        <v>0</v>
      </c>
      <c r="BH296" s="230">
        <f>IF(N296="sníž. přenesená",J296,0)</f>
        <v>0</v>
      </c>
      <c r="BI296" s="230">
        <f>IF(N296="nulová",J296,0)</f>
        <v>0</v>
      </c>
      <c r="BJ296" s="16" t="s">
        <v>87</v>
      </c>
      <c r="BK296" s="230">
        <f>ROUND(I296*H296,2)</f>
        <v>0</v>
      </c>
      <c r="BL296" s="16" t="s">
        <v>216</v>
      </c>
      <c r="BM296" s="229" t="s">
        <v>626</v>
      </c>
    </row>
    <row r="297" s="2" customFormat="1" ht="16.5" customHeight="1">
      <c r="A297" s="38"/>
      <c r="B297" s="39"/>
      <c r="C297" s="218" t="s">
        <v>627</v>
      </c>
      <c r="D297" s="218" t="s">
        <v>135</v>
      </c>
      <c r="E297" s="219" t="s">
        <v>628</v>
      </c>
      <c r="F297" s="220" t="s">
        <v>629</v>
      </c>
      <c r="G297" s="221" t="s">
        <v>260</v>
      </c>
      <c r="H297" s="222">
        <v>9</v>
      </c>
      <c r="I297" s="223"/>
      <c r="J297" s="224">
        <f>ROUND(I297*H297,2)</f>
        <v>0</v>
      </c>
      <c r="K297" s="220" t="s">
        <v>139</v>
      </c>
      <c r="L297" s="44"/>
      <c r="M297" s="225" t="s">
        <v>1</v>
      </c>
      <c r="N297" s="226" t="s">
        <v>44</v>
      </c>
      <c r="O297" s="91"/>
      <c r="P297" s="227">
        <f>O297*H297</f>
        <v>0</v>
      </c>
      <c r="Q297" s="227">
        <v>0.00076000000000000004</v>
      </c>
      <c r="R297" s="227">
        <f>Q297*H297</f>
        <v>0.0068400000000000006</v>
      </c>
      <c r="S297" s="227">
        <v>0</v>
      </c>
      <c r="T297" s="228">
        <f>S297*H297</f>
        <v>0</v>
      </c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R297" s="229" t="s">
        <v>216</v>
      </c>
      <c r="AT297" s="229" t="s">
        <v>135</v>
      </c>
      <c r="AU297" s="229" t="s">
        <v>20</v>
      </c>
      <c r="AY297" s="16" t="s">
        <v>133</v>
      </c>
      <c r="BE297" s="230">
        <f>IF(N297="základní",J297,0)</f>
        <v>0</v>
      </c>
      <c r="BF297" s="230">
        <f>IF(N297="snížená",J297,0)</f>
        <v>0</v>
      </c>
      <c r="BG297" s="230">
        <f>IF(N297="zákl. přenesená",J297,0)</f>
        <v>0</v>
      </c>
      <c r="BH297" s="230">
        <f>IF(N297="sníž. přenesená",J297,0)</f>
        <v>0</v>
      </c>
      <c r="BI297" s="230">
        <f>IF(N297="nulová",J297,0)</f>
        <v>0</v>
      </c>
      <c r="BJ297" s="16" t="s">
        <v>87</v>
      </c>
      <c r="BK297" s="230">
        <f>ROUND(I297*H297,2)</f>
        <v>0</v>
      </c>
      <c r="BL297" s="16" t="s">
        <v>216</v>
      </c>
      <c r="BM297" s="229" t="s">
        <v>630</v>
      </c>
    </row>
    <row r="298" s="2" customFormat="1" ht="16.5" customHeight="1">
      <c r="A298" s="38"/>
      <c r="B298" s="39"/>
      <c r="C298" s="218" t="s">
        <v>631</v>
      </c>
      <c r="D298" s="218" t="s">
        <v>135</v>
      </c>
      <c r="E298" s="219" t="s">
        <v>632</v>
      </c>
      <c r="F298" s="220" t="s">
        <v>633</v>
      </c>
      <c r="G298" s="221" t="s">
        <v>138</v>
      </c>
      <c r="H298" s="222">
        <v>4</v>
      </c>
      <c r="I298" s="223"/>
      <c r="J298" s="224">
        <f>ROUND(I298*H298,2)</f>
        <v>0</v>
      </c>
      <c r="K298" s="220" t="s">
        <v>139</v>
      </c>
      <c r="L298" s="44"/>
      <c r="M298" s="225" t="s">
        <v>1</v>
      </c>
      <c r="N298" s="226" t="s">
        <v>44</v>
      </c>
      <c r="O298" s="91"/>
      <c r="P298" s="227">
        <f>O298*H298</f>
        <v>0</v>
      </c>
      <c r="Q298" s="227">
        <v>0</v>
      </c>
      <c r="R298" s="227">
        <f>Q298*H298</f>
        <v>0</v>
      </c>
      <c r="S298" s="227">
        <v>0</v>
      </c>
      <c r="T298" s="228">
        <f>S298*H298</f>
        <v>0</v>
      </c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R298" s="229" t="s">
        <v>216</v>
      </c>
      <c r="AT298" s="229" t="s">
        <v>135</v>
      </c>
      <c r="AU298" s="229" t="s">
        <v>20</v>
      </c>
      <c r="AY298" s="16" t="s">
        <v>133</v>
      </c>
      <c r="BE298" s="230">
        <f>IF(N298="základní",J298,0)</f>
        <v>0</v>
      </c>
      <c r="BF298" s="230">
        <f>IF(N298="snížená",J298,0)</f>
        <v>0</v>
      </c>
      <c r="BG298" s="230">
        <f>IF(N298="zákl. přenesená",J298,0)</f>
        <v>0</v>
      </c>
      <c r="BH298" s="230">
        <f>IF(N298="sníž. přenesená",J298,0)</f>
        <v>0</v>
      </c>
      <c r="BI298" s="230">
        <f>IF(N298="nulová",J298,0)</f>
        <v>0</v>
      </c>
      <c r="BJ298" s="16" t="s">
        <v>87</v>
      </c>
      <c r="BK298" s="230">
        <f>ROUND(I298*H298,2)</f>
        <v>0</v>
      </c>
      <c r="BL298" s="16" t="s">
        <v>216</v>
      </c>
      <c r="BM298" s="229" t="s">
        <v>634</v>
      </c>
    </row>
    <row r="299" s="2" customFormat="1" ht="16.5" customHeight="1">
      <c r="A299" s="38"/>
      <c r="B299" s="39"/>
      <c r="C299" s="218" t="s">
        <v>635</v>
      </c>
      <c r="D299" s="218" t="s">
        <v>135</v>
      </c>
      <c r="E299" s="219" t="s">
        <v>636</v>
      </c>
      <c r="F299" s="220" t="s">
        <v>637</v>
      </c>
      <c r="G299" s="221" t="s">
        <v>138</v>
      </c>
      <c r="H299" s="222">
        <v>1</v>
      </c>
      <c r="I299" s="223"/>
      <c r="J299" s="224">
        <f>ROUND(I299*H299,2)</f>
        <v>0</v>
      </c>
      <c r="K299" s="220" t="s">
        <v>139</v>
      </c>
      <c r="L299" s="44"/>
      <c r="M299" s="225" t="s">
        <v>1</v>
      </c>
      <c r="N299" s="226" t="s">
        <v>44</v>
      </c>
      <c r="O299" s="91"/>
      <c r="P299" s="227">
        <f>O299*H299</f>
        <v>0</v>
      </c>
      <c r="Q299" s="227">
        <v>0</v>
      </c>
      <c r="R299" s="227">
        <f>Q299*H299</f>
        <v>0</v>
      </c>
      <c r="S299" s="227">
        <v>0</v>
      </c>
      <c r="T299" s="228">
        <f>S299*H299</f>
        <v>0</v>
      </c>
      <c r="U299" s="38"/>
      <c r="V299" s="38"/>
      <c r="W299" s="38"/>
      <c r="X299" s="38"/>
      <c r="Y299" s="38"/>
      <c r="Z299" s="38"/>
      <c r="AA299" s="38"/>
      <c r="AB299" s="38"/>
      <c r="AC299" s="38"/>
      <c r="AD299" s="38"/>
      <c r="AE299" s="38"/>
      <c r="AR299" s="229" t="s">
        <v>216</v>
      </c>
      <c r="AT299" s="229" t="s">
        <v>135</v>
      </c>
      <c r="AU299" s="229" t="s">
        <v>20</v>
      </c>
      <c r="AY299" s="16" t="s">
        <v>133</v>
      </c>
      <c r="BE299" s="230">
        <f>IF(N299="základní",J299,0)</f>
        <v>0</v>
      </c>
      <c r="BF299" s="230">
        <f>IF(N299="snížená",J299,0)</f>
        <v>0</v>
      </c>
      <c r="BG299" s="230">
        <f>IF(N299="zákl. přenesená",J299,0)</f>
        <v>0</v>
      </c>
      <c r="BH299" s="230">
        <f>IF(N299="sníž. přenesená",J299,0)</f>
        <v>0</v>
      </c>
      <c r="BI299" s="230">
        <f>IF(N299="nulová",J299,0)</f>
        <v>0</v>
      </c>
      <c r="BJ299" s="16" t="s">
        <v>87</v>
      </c>
      <c r="BK299" s="230">
        <f>ROUND(I299*H299,2)</f>
        <v>0</v>
      </c>
      <c r="BL299" s="16" t="s">
        <v>216</v>
      </c>
      <c r="BM299" s="229" t="s">
        <v>638</v>
      </c>
    </row>
    <row r="300" s="2" customFormat="1" ht="16.5" customHeight="1">
      <c r="A300" s="38"/>
      <c r="B300" s="39"/>
      <c r="C300" s="218" t="s">
        <v>639</v>
      </c>
      <c r="D300" s="218" t="s">
        <v>135</v>
      </c>
      <c r="E300" s="219" t="s">
        <v>640</v>
      </c>
      <c r="F300" s="220" t="s">
        <v>641</v>
      </c>
      <c r="G300" s="221" t="s">
        <v>138</v>
      </c>
      <c r="H300" s="222">
        <v>8</v>
      </c>
      <c r="I300" s="223"/>
      <c r="J300" s="224">
        <f>ROUND(I300*H300,2)</f>
        <v>0</v>
      </c>
      <c r="K300" s="220" t="s">
        <v>139</v>
      </c>
      <c r="L300" s="44"/>
      <c r="M300" s="225" t="s">
        <v>1</v>
      </c>
      <c r="N300" s="226" t="s">
        <v>44</v>
      </c>
      <c r="O300" s="91"/>
      <c r="P300" s="227">
        <f>O300*H300</f>
        <v>0</v>
      </c>
      <c r="Q300" s="227">
        <v>0.026519999999999998</v>
      </c>
      <c r="R300" s="227">
        <f>Q300*H300</f>
        <v>0.21215999999999999</v>
      </c>
      <c r="S300" s="227">
        <v>0</v>
      </c>
      <c r="T300" s="228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229" t="s">
        <v>216</v>
      </c>
      <c r="AT300" s="229" t="s">
        <v>135</v>
      </c>
      <c r="AU300" s="229" t="s">
        <v>20</v>
      </c>
      <c r="AY300" s="16" t="s">
        <v>133</v>
      </c>
      <c r="BE300" s="230">
        <f>IF(N300="základní",J300,0)</f>
        <v>0</v>
      </c>
      <c r="BF300" s="230">
        <f>IF(N300="snížená",J300,0)</f>
        <v>0</v>
      </c>
      <c r="BG300" s="230">
        <f>IF(N300="zákl. přenesená",J300,0)</f>
        <v>0</v>
      </c>
      <c r="BH300" s="230">
        <f>IF(N300="sníž. přenesená",J300,0)</f>
        <v>0</v>
      </c>
      <c r="BI300" s="230">
        <f>IF(N300="nulová",J300,0)</f>
        <v>0</v>
      </c>
      <c r="BJ300" s="16" t="s">
        <v>87</v>
      </c>
      <c r="BK300" s="230">
        <f>ROUND(I300*H300,2)</f>
        <v>0</v>
      </c>
      <c r="BL300" s="16" t="s">
        <v>216</v>
      </c>
      <c r="BM300" s="229" t="s">
        <v>642</v>
      </c>
    </row>
    <row r="301" s="2" customFormat="1" ht="21.75" customHeight="1">
      <c r="A301" s="38"/>
      <c r="B301" s="39"/>
      <c r="C301" s="218" t="s">
        <v>643</v>
      </c>
      <c r="D301" s="218" t="s">
        <v>135</v>
      </c>
      <c r="E301" s="219" t="s">
        <v>644</v>
      </c>
      <c r="F301" s="220" t="s">
        <v>645</v>
      </c>
      <c r="G301" s="221" t="s">
        <v>138</v>
      </c>
      <c r="H301" s="222">
        <v>1</v>
      </c>
      <c r="I301" s="223"/>
      <c r="J301" s="224">
        <f>ROUND(I301*H301,2)</f>
        <v>0</v>
      </c>
      <c r="K301" s="220" t="s">
        <v>139</v>
      </c>
      <c r="L301" s="44"/>
      <c r="M301" s="225" t="s">
        <v>1</v>
      </c>
      <c r="N301" s="226" t="s">
        <v>44</v>
      </c>
      <c r="O301" s="91"/>
      <c r="P301" s="227">
        <f>O301*H301</f>
        <v>0</v>
      </c>
      <c r="Q301" s="227">
        <v>0.00018000000000000001</v>
      </c>
      <c r="R301" s="227">
        <f>Q301*H301</f>
        <v>0.00018000000000000001</v>
      </c>
      <c r="S301" s="227">
        <v>0</v>
      </c>
      <c r="T301" s="228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229" t="s">
        <v>216</v>
      </c>
      <c r="AT301" s="229" t="s">
        <v>135</v>
      </c>
      <c r="AU301" s="229" t="s">
        <v>20</v>
      </c>
      <c r="AY301" s="16" t="s">
        <v>133</v>
      </c>
      <c r="BE301" s="230">
        <f>IF(N301="základní",J301,0)</f>
        <v>0</v>
      </c>
      <c r="BF301" s="230">
        <f>IF(N301="snížená",J301,0)</f>
        <v>0</v>
      </c>
      <c r="BG301" s="230">
        <f>IF(N301="zákl. přenesená",J301,0)</f>
        <v>0</v>
      </c>
      <c r="BH301" s="230">
        <f>IF(N301="sníž. přenesená",J301,0)</f>
        <v>0</v>
      </c>
      <c r="BI301" s="230">
        <f>IF(N301="nulová",J301,0)</f>
        <v>0</v>
      </c>
      <c r="BJ301" s="16" t="s">
        <v>87</v>
      </c>
      <c r="BK301" s="230">
        <f>ROUND(I301*H301,2)</f>
        <v>0</v>
      </c>
      <c r="BL301" s="16" t="s">
        <v>216</v>
      </c>
      <c r="BM301" s="229" t="s">
        <v>646</v>
      </c>
    </row>
    <row r="302" s="2" customFormat="1" ht="21.75" customHeight="1">
      <c r="A302" s="38"/>
      <c r="B302" s="39"/>
      <c r="C302" s="218" t="s">
        <v>647</v>
      </c>
      <c r="D302" s="218" t="s">
        <v>135</v>
      </c>
      <c r="E302" s="219" t="s">
        <v>648</v>
      </c>
      <c r="F302" s="220" t="s">
        <v>649</v>
      </c>
      <c r="G302" s="221" t="s">
        <v>138</v>
      </c>
      <c r="H302" s="222">
        <v>8</v>
      </c>
      <c r="I302" s="223"/>
      <c r="J302" s="224">
        <f>ROUND(I302*H302,2)</f>
        <v>0</v>
      </c>
      <c r="K302" s="220" t="s">
        <v>1</v>
      </c>
      <c r="L302" s="44"/>
      <c r="M302" s="225" t="s">
        <v>1</v>
      </c>
      <c r="N302" s="226" t="s">
        <v>44</v>
      </c>
      <c r="O302" s="91"/>
      <c r="P302" s="227">
        <f>O302*H302</f>
        <v>0</v>
      </c>
      <c r="Q302" s="227">
        <v>0</v>
      </c>
      <c r="R302" s="227">
        <f>Q302*H302</f>
        <v>0</v>
      </c>
      <c r="S302" s="227">
        <v>0</v>
      </c>
      <c r="T302" s="228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229" t="s">
        <v>650</v>
      </c>
      <c r="AT302" s="229" t="s">
        <v>135</v>
      </c>
      <c r="AU302" s="229" t="s">
        <v>20</v>
      </c>
      <c r="AY302" s="16" t="s">
        <v>133</v>
      </c>
      <c r="BE302" s="230">
        <f>IF(N302="základní",J302,0)</f>
        <v>0</v>
      </c>
      <c r="BF302" s="230">
        <f>IF(N302="snížená",J302,0)</f>
        <v>0</v>
      </c>
      <c r="BG302" s="230">
        <f>IF(N302="zákl. přenesená",J302,0)</f>
        <v>0</v>
      </c>
      <c r="BH302" s="230">
        <f>IF(N302="sníž. přenesená",J302,0)</f>
        <v>0</v>
      </c>
      <c r="BI302" s="230">
        <f>IF(N302="nulová",J302,0)</f>
        <v>0</v>
      </c>
      <c r="BJ302" s="16" t="s">
        <v>87</v>
      </c>
      <c r="BK302" s="230">
        <f>ROUND(I302*H302,2)</f>
        <v>0</v>
      </c>
      <c r="BL302" s="16" t="s">
        <v>650</v>
      </c>
      <c r="BM302" s="229" t="s">
        <v>651</v>
      </c>
    </row>
    <row r="303" s="2" customFormat="1" ht="21.75" customHeight="1">
      <c r="A303" s="38"/>
      <c r="B303" s="39"/>
      <c r="C303" s="218" t="s">
        <v>652</v>
      </c>
      <c r="D303" s="218" t="s">
        <v>135</v>
      </c>
      <c r="E303" s="219" t="s">
        <v>653</v>
      </c>
      <c r="F303" s="220" t="s">
        <v>654</v>
      </c>
      <c r="G303" s="221" t="s">
        <v>260</v>
      </c>
      <c r="H303" s="222">
        <v>54</v>
      </c>
      <c r="I303" s="223"/>
      <c r="J303" s="224">
        <f>ROUND(I303*H303,2)</f>
        <v>0</v>
      </c>
      <c r="K303" s="220" t="s">
        <v>139</v>
      </c>
      <c r="L303" s="44"/>
      <c r="M303" s="225" t="s">
        <v>1</v>
      </c>
      <c r="N303" s="226" t="s">
        <v>44</v>
      </c>
      <c r="O303" s="91"/>
      <c r="P303" s="227">
        <f>O303*H303</f>
        <v>0</v>
      </c>
      <c r="Q303" s="227">
        <v>0</v>
      </c>
      <c r="R303" s="227">
        <f>Q303*H303</f>
        <v>0</v>
      </c>
      <c r="S303" s="227">
        <v>0</v>
      </c>
      <c r="T303" s="228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229" t="s">
        <v>216</v>
      </c>
      <c r="AT303" s="229" t="s">
        <v>135</v>
      </c>
      <c r="AU303" s="229" t="s">
        <v>20</v>
      </c>
      <c r="AY303" s="16" t="s">
        <v>133</v>
      </c>
      <c r="BE303" s="230">
        <f>IF(N303="základní",J303,0)</f>
        <v>0</v>
      </c>
      <c r="BF303" s="230">
        <f>IF(N303="snížená",J303,0)</f>
        <v>0</v>
      </c>
      <c r="BG303" s="230">
        <f>IF(N303="zákl. přenesená",J303,0)</f>
        <v>0</v>
      </c>
      <c r="BH303" s="230">
        <f>IF(N303="sníž. přenesená",J303,0)</f>
        <v>0</v>
      </c>
      <c r="BI303" s="230">
        <f>IF(N303="nulová",J303,0)</f>
        <v>0</v>
      </c>
      <c r="BJ303" s="16" t="s">
        <v>87</v>
      </c>
      <c r="BK303" s="230">
        <f>ROUND(I303*H303,2)</f>
        <v>0</v>
      </c>
      <c r="BL303" s="16" t="s">
        <v>216</v>
      </c>
      <c r="BM303" s="229" t="s">
        <v>655</v>
      </c>
    </row>
    <row r="304" s="2" customFormat="1" ht="24.15" customHeight="1">
      <c r="A304" s="38"/>
      <c r="B304" s="39"/>
      <c r="C304" s="218" t="s">
        <v>656</v>
      </c>
      <c r="D304" s="218" t="s">
        <v>135</v>
      </c>
      <c r="E304" s="219" t="s">
        <v>657</v>
      </c>
      <c r="F304" s="220" t="s">
        <v>658</v>
      </c>
      <c r="G304" s="221" t="s">
        <v>659</v>
      </c>
      <c r="H304" s="264"/>
      <c r="I304" s="223"/>
      <c r="J304" s="224">
        <f>ROUND(I304*H304,2)</f>
        <v>0</v>
      </c>
      <c r="K304" s="220" t="s">
        <v>139</v>
      </c>
      <c r="L304" s="44"/>
      <c r="M304" s="225" t="s">
        <v>1</v>
      </c>
      <c r="N304" s="226" t="s">
        <v>44</v>
      </c>
      <c r="O304" s="91"/>
      <c r="P304" s="227">
        <f>O304*H304</f>
        <v>0</v>
      </c>
      <c r="Q304" s="227">
        <v>0</v>
      </c>
      <c r="R304" s="227">
        <f>Q304*H304</f>
        <v>0</v>
      </c>
      <c r="S304" s="227">
        <v>0</v>
      </c>
      <c r="T304" s="228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229" t="s">
        <v>216</v>
      </c>
      <c r="AT304" s="229" t="s">
        <v>135</v>
      </c>
      <c r="AU304" s="229" t="s">
        <v>20</v>
      </c>
      <c r="AY304" s="16" t="s">
        <v>133</v>
      </c>
      <c r="BE304" s="230">
        <f>IF(N304="základní",J304,0)</f>
        <v>0</v>
      </c>
      <c r="BF304" s="230">
        <f>IF(N304="snížená",J304,0)</f>
        <v>0</v>
      </c>
      <c r="BG304" s="230">
        <f>IF(N304="zákl. přenesená",J304,0)</f>
        <v>0</v>
      </c>
      <c r="BH304" s="230">
        <f>IF(N304="sníž. přenesená",J304,0)</f>
        <v>0</v>
      </c>
      <c r="BI304" s="230">
        <f>IF(N304="nulová",J304,0)</f>
        <v>0</v>
      </c>
      <c r="BJ304" s="16" t="s">
        <v>87</v>
      </c>
      <c r="BK304" s="230">
        <f>ROUND(I304*H304,2)</f>
        <v>0</v>
      </c>
      <c r="BL304" s="16" t="s">
        <v>216</v>
      </c>
      <c r="BM304" s="229" t="s">
        <v>660</v>
      </c>
    </row>
    <row r="305" s="2" customFormat="1" ht="24.15" customHeight="1">
      <c r="A305" s="38"/>
      <c r="B305" s="39"/>
      <c r="C305" s="218" t="s">
        <v>661</v>
      </c>
      <c r="D305" s="218" t="s">
        <v>135</v>
      </c>
      <c r="E305" s="219" t="s">
        <v>662</v>
      </c>
      <c r="F305" s="220" t="s">
        <v>663</v>
      </c>
      <c r="G305" s="221" t="s">
        <v>659</v>
      </c>
      <c r="H305" s="264"/>
      <c r="I305" s="223"/>
      <c r="J305" s="224">
        <f>ROUND(I305*H305,2)</f>
        <v>0</v>
      </c>
      <c r="K305" s="220" t="s">
        <v>139</v>
      </c>
      <c r="L305" s="44"/>
      <c r="M305" s="225" t="s">
        <v>1</v>
      </c>
      <c r="N305" s="226" t="s">
        <v>44</v>
      </c>
      <c r="O305" s="91"/>
      <c r="P305" s="227">
        <f>O305*H305</f>
        <v>0</v>
      </c>
      <c r="Q305" s="227">
        <v>0</v>
      </c>
      <c r="R305" s="227">
        <f>Q305*H305</f>
        <v>0</v>
      </c>
      <c r="S305" s="227">
        <v>0</v>
      </c>
      <c r="T305" s="228">
        <f>S305*H305</f>
        <v>0</v>
      </c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R305" s="229" t="s">
        <v>216</v>
      </c>
      <c r="AT305" s="229" t="s">
        <v>135</v>
      </c>
      <c r="AU305" s="229" t="s">
        <v>20</v>
      </c>
      <c r="AY305" s="16" t="s">
        <v>133</v>
      </c>
      <c r="BE305" s="230">
        <f>IF(N305="základní",J305,0)</f>
        <v>0</v>
      </c>
      <c r="BF305" s="230">
        <f>IF(N305="snížená",J305,0)</f>
        <v>0</v>
      </c>
      <c r="BG305" s="230">
        <f>IF(N305="zákl. přenesená",J305,0)</f>
        <v>0</v>
      </c>
      <c r="BH305" s="230">
        <f>IF(N305="sníž. přenesená",J305,0)</f>
        <v>0</v>
      </c>
      <c r="BI305" s="230">
        <f>IF(N305="nulová",J305,0)</f>
        <v>0</v>
      </c>
      <c r="BJ305" s="16" t="s">
        <v>87</v>
      </c>
      <c r="BK305" s="230">
        <f>ROUND(I305*H305,2)</f>
        <v>0</v>
      </c>
      <c r="BL305" s="16" t="s">
        <v>216</v>
      </c>
      <c r="BM305" s="229" t="s">
        <v>664</v>
      </c>
    </row>
    <row r="306" s="2" customFormat="1" ht="16.5" customHeight="1">
      <c r="A306" s="38"/>
      <c r="B306" s="39"/>
      <c r="C306" s="218" t="s">
        <v>665</v>
      </c>
      <c r="D306" s="218" t="s">
        <v>135</v>
      </c>
      <c r="E306" s="219" t="s">
        <v>666</v>
      </c>
      <c r="F306" s="220" t="s">
        <v>667</v>
      </c>
      <c r="G306" s="221" t="s">
        <v>668</v>
      </c>
      <c r="H306" s="222">
        <v>2</v>
      </c>
      <c r="I306" s="223"/>
      <c r="J306" s="224">
        <f>ROUND(I306*H306,2)</f>
        <v>0</v>
      </c>
      <c r="K306" s="220" t="s">
        <v>1</v>
      </c>
      <c r="L306" s="44"/>
      <c r="M306" s="225" t="s">
        <v>1</v>
      </c>
      <c r="N306" s="226" t="s">
        <v>44</v>
      </c>
      <c r="O306" s="91"/>
      <c r="P306" s="227">
        <f>O306*H306</f>
        <v>0</v>
      </c>
      <c r="Q306" s="227">
        <v>0</v>
      </c>
      <c r="R306" s="227">
        <f>Q306*H306</f>
        <v>0</v>
      </c>
      <c r="S306" s="227">
        <v>0</v>
      </c>
      <c r="T306" s="228">
        <f>S306*H306</f>
        <v>0</v>
      </c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R306" s="229" t="s">
        <v>650</v>
      </c>
      <c r="AT306" s="229" t="s">
        <v>135</v>
      </c>
      <c r="AU306" s="229" t="s">
        <v>20</v>
      </c>
      <c r="AY306" s="16" t="s">
        <v>133</v>
      </c>
      <c r="BE306" s="230">
        <f>IF(N306="základní",J306,0)</f>
        <v>0</v>
      </c>
      <c r="BF306" s="230">
        <f>IF(N306="snížená",J306,0)</f>
        <v>0</v>
      </c>
      <c r="BG306" s="230">
        <f>IF(N306="zákl. přenesená",J306,0)</f>
        <v>0</v>
      </c>
      <c r="BH306" s="230">
        <f>IF(N306="sníž. přenesená",J306,0)</f>
        <v>0</v>
      </c>
      <c r="BI306" s="230">
        <f>IF(N306="nulová",J306,0)</f>
        <v>0</v>
      </c>
      <c r="BJ306" s="16" t="s">
        <v>87</v>
      </c>
      <c r="BK306" s="230">
        <f>ROUND(I306*H306,2)</f>
        <v>0</v>
      </c>
      <c r="BL306" s="16" t="s">
        <v>650</v>
      </c>
      <c r="BM306" s="229" t="s">
        <v>669</v>
      </c>
    </row>
    <row r="307" s="12" customFormat="1" ht="22.8" customHeight="1">
      <c r="A307" s="12"/>
      <c r="B307" s="202"/>
      <c r="C307" s="203"/>
      <c r="D307" s="204" t="s">
        <v>78</v>
      </c>
      <c r="E307" s="216" t="s">
        <v>670</v>
      </c>
      <c r="F307" s="216" t="s">
        <v>671</v>
      </c>
      <c r="G307" s="203"/>
      <c r="H307" s="203"/>
      <c r="I307" s="206"/>
      <c r="J307" s="217">
        <f>BK307</f>
        <v>0</v>
      </c>
      <c r="K307" s="203"/>
      <c r="L307" s="208"/>
      <c r="M307" s="209"/>
      <c r="N307" s="210"/>
      <c r="O307" s="210"/>
      <c r="P307" s="211">
        <f>SUM(P308:P314)</f>
        <v>0</v>
      </c>
      <c r="Q307" s="210"/>
      <c r="R307" s="211">
        <f>SUM(R308:R314)</f>
        <v>0.01917</v>
      </c>
      <c r="S307" s="210"/>
      <c r="T307" s="212">
        <f>SUM(T308:T314)</f>
        <v>0.036260000000000001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13" t="s">
        <v>20</v>
      </c>
      <c r="AT307" s="214" t="s">
        <v>78</v>
      </c>
      <c r="AU307" s="214" t="s">
        <v>87</v>
      </c>
      <c r="AY307" s="213" t="s">
        <v>133</v>
      </c>
      <c r="BK307" s="215">
        <f>SUM(BK308:BK314)</f>
        <v>0</v>
      </c>
    </row>
    <row r="308" s="2" customFormat="1" ht="16.5" customHeight="1">
      <c r="A308" s="38"/>
      <c r="B308" s="39"/>
      <c r="C308" s="218" t="s">
        <v>672</v>
      </c>
      <c r="D308" s="218" t="s">
        <v>135</v>
      </c>
      <c r="E308" s="219" t="s">
        <v>673</v>
      </c>
      <c r="F308" s="220" t="s">
        <v>674</v>
      </c>
      <c r="G308" s="221" t="s">
        <v>675</v>
      </c>
      <c r="H308" s="222">
        <v>1</v>
      </c>
      <c r="I308" s="223"/>
      <c r="J308" s="224">
        <f>ROUND(I308*H308,2)</f>
        <v>0</v>
      </c>
      <c r="K308" s="220" t="s">
        <v>139</v>
      </c>
      <c r="L308" s="44"/>
      <c r="M308" s="225" t="s">
        <v>1</v>
      </c>
      <c r="N308" s="226" t="s">
        <v>44</v>
      </c>
      <c r="O308" s="91"/>
      <c r="P308" s="227">
        <f>O308*H308</f>
        <v>0</v>
      </c>
      <c r="Q308" s="227">
        <v>0</v>
      </c>
      <c r="R308" s="227">
        <f>Q308*H308</f>
        <v>0</v>
      </c>
      <c r="S308" s="227">
        <v>0.034700000000000002</v>
      </c>
      <c r="T308" s="228">
        <f>S308*H308</f>
        <v>0.034700000000000002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229" t="s">
        <v>216</v>
      </c>
      <c r="AT308" s="229" t="s">
        <v>135</v>
      </c>
      <c r="AU308" s="229" t="s">
        <v>20</v>
      </c>
      <c r="AY308" s="16" t="s">
        <v>133</v>
      </c>
      <c r="BE308" s="230">
        <f>IF(N308="základní",J308,0)</f>
        <v>0</v>
      </c>
      <c r="BF308" s="230">
        <f>IF(N308="snížená",J308,0)</f>
        <v>0</v>
      </c>
      <c r="BG308" s="230">
        <f>IF(N308="zákl. přenesená",J308,0)</f>
        <v>0</v>
      </c>
      <c r="BH308" s="230">
        <f>IF(N308="sníž. přenesená",J308,0)</f>
        <v>0</v>
      </c>
      <c r="BI308" s="230">
        <f>IF(N308="nulová",J308,0)</f>
        <v>0</v>
      </c>
      <c r="BJ308" s="16" t="s">
        <v>87</v>
      </c>
      <c r="BK308" s="230">
        <f>ROUND(I308*H308,2)</f>
        <v>0</v>
      </c>
      <c r="BL308" s="16" t="s">
        <v>216</v>
      </c>
      <c r="BM308" s="229" t="s">
        <v>676</v>
      </c>
    </row>
    <row r="309" s="2" customFormat="1" ht="33" customHeight="1">
      <c r="A309" s="38"/>
      <c r="B309" s="39"/>
      <c r="C309" s="218" t="s">
        <v>677</v>
      </c>
      <c r="D309" s="218" t="s">
        <v>135</v>
      </c>
      <c r="E309" s="219" t="s">
        <v>678</v>
      </c>
      <c r="F309" s="220" t="s">
        <v>679</v>
      </c>
      <c r="G309" s="221" t="s">
        <v>675</v>
      </c>
      <c r="H309" s="222">
        <v>1</v>
      </c>
      <c r="I309" s="223"/>
      <c r="J309" s="224">
        <f>ROUND(I309*H309,2)</f>
        <v>0</v>
      </c>
      <c r="K309" s="220" t="s">
        <v>139</v>
      </c>
      <c r="L309" s="44"/>
      <c r="M309" s="225" t="s">
        <v>1</v>
      </c>
      <c r="N309" s="226" t="s">
        <v>44</v>
      </c>
      <c r="O309" s="91"/>
      <c r="P309" s="227">
        <f>O309*H309</f>
        <v>0</v>
      </c>
      <c r="Q309" s="227">
        <v>0.01745</v>
      </c>
      <c r="R309" s="227">
        <f>Q309*H309</f>
        <v>0.01745</v>
      </c>
      <c r="S309" s="227">
        <v>0</v>
      </c>
      <c r="T309" s="228">
        <f>S309*H309</f>
        <v>0</v>
      </c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R309" s="229" t="s">
        <v>216</v>
      </c>
      <c r="AT309" s="229" t="s">
        <v>135</v>
      </c>
      <c r="AU309" s="229" t="s">
        <v>20</v>
      </c>
      <c r="AY309" s="16" t="s">
        <v>133</v>
      </c>
      <c r="BE309" s="230">
        <f>IF(N309="základní",J309,0)</f>
        <v>0</v>
      </c>
      <c r="BF309" s="230">
        <f>IF(N309="snížená",J309,0)</f>
        <v>0</v>
      </c>
      <c r="BG309" s="230">
        <f>IF(N309="zákl. přenesená",J309,0)</f>
        <v>0</v>
      </c>
      <c r="BH309" s="230">
        <f>IF(N309="sníž. přenesená",J309,0)</f>
        <v>0</v>
      </c>
      <c r="BI309" s="230">
        <f>IF(N309="nulová",J309,0)</f>
        <v>0</v>
      </c>
      <c r="BJ309" s="16" t="s">
        <v>87</v>
      </c>
      <c r="BK309" s="230">
        <f>ROUND(I309*H309,2)</f>
        <v>0</v>
      </c>
      <c r="BL309" s="16" t="s">
        <v>216</v>
      </c>
      <c r="BM309" s="229" t="s">
        <v>680</v>
      </c>
    </row>
    <row r="310" s="2" customFormat="1" ht="16.5" customHeight="1">
      <c r="A310" s="38"/>
      <c r="B310" s="39"/>
      <c r="C310" s="218" t="s">
        <v>681</v>
      </c>
      <c r="D310" s="218" t="s">
        <v>135</v>
      </c>
      <c r="E310" s="219" t="s">
        <v>682</v>
      </c>
      <c r="F310" s="220" t="s">
        <v>683</v>
      </c>
      <c r="G310" s="221" t="s">
        <v>675</v>
      </c>
      <c r="H310" s="222">
        <v>1</v>
      </c>
      <c r="I310" s="223"/>
      <c r="J310" s="224">
        <f>ROUND(I310*H310,2)</f>
        <v>0</v>
      </c>
      <c r="K310" s="220" t="s">
        <v>139</v>
      </c>
      <c r="L310" s="44"/>
      <c r="M310" s="225" t="s">
        <v>1</v>
      </c>
      <c r="N310" s="226" t="s">
        <v>44</v>
      </c>
      <c r="O310" s="91"/>
      <c r="P310" s="227">
        <f>O310*H310</f>
        <v>0</v>
      </c>
      <c r="Q310" s="227">
        <v>0</v>
      </c>
      <c r="R310" s="227">
        <f>Q310*H310</f>
        <v>0</v>
      </c>
      <c r="S310" s="227">
        <v>0.00156</v>
      </c>
      <c r="T310" s="228">
        <f>S310*H310</f>
        <v>0.00156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229" t="s">
        <v>216</v>
      </c>
      <c r="AT310" s="229" t="s">
        <v>135</v>
      </c>
      <c r="AU310" s="229" t="s">
        <v>20</v>
      </c>
      <c r="AY310" s="16" t="s">
        <v>133</v>
      </c>
      <c r="BE310" s="230">
        <f>IF(N310="základní",J310,0)</f>
        <v>0</v>
      </c>
      <c r="BF310" s="230">
        <f>IF(N310="snížená",J310,0)</f>
        <v>0</v>
      </c>
      <c r="BG310" s="230">
        <f>IF(N310="zákl. přenesená",J310,0)</f>
        <v>0</v>
      </c>
      <c r="BH310" s="230">
        <f>IF(N310="sníž. přenesená",J310,0)</f>
        <v>0</v>
      </c>
      <c r="BI310" s="230">
        <f>IF(N310="nulová",J310,0)</f>
        <v>0</v>
      </c>
      <c r="BJ310" s="16" t="s">
        <v>87</v>
      </c>
      <c r="BK310" s="230">
        <f>ROUND(I310*H310,2)</f>
        <v>0</v>
      </c>
      <c r="BL310" s="16" t="s">
        <v>216</v>
      </c>
      <c r="BM310" s="229" t="s">
        <v>684</v>
      </c>
    </row>
    <row r="311" s="2" customFormat="1" ht="24.15" customHeight="1">
      <c r="A311" s="38"/>
      <c r="B311" s="39"/>
      <c r="C311" s="218" t="s">
        <v>685</v>
      </c>
      <c r="D311" s="218" t="s">
        <v>135</v>
      </c>
      <c r="E311" s="219" t="s">
        <v>686</v>
      </c>
      <c r="F311" s="220" t="s">
        <v>687</v>
      </c>
      <c r="G311" s="221" t="s">
        <v>675</v>
      </c>
      <c r="H311" s="222">
        <v>1</v>
      </c>
      <c r="I311" s="223"/>
      <c r="J311" s="224">
        <f>ROUND(I311*H311,2)</f>
        <v>0</v>
      </c>
      <c r="K311" s="220" t="s">
        <v>139</v>
      </c>
      <c r="L311" s="44"/>
      <c r="M311" s="225" t="s">
        <v>1</v>
      </c>
      <c r="N311" s="226" t="s">
        <v>44</v>
      </c>
      <c r="O311" s="91"/>
      <c r="P311" s="227">
        <f>O311*H311</f>
        <v>0</v>
      </c>
      <c r="Q311" s="227">
        <v>0.00172</v>
      </c>
      <c r="R311" s="227">
        <f>Q311*H311</f>
        <v>0.00172</v>
      </c>
      <c r="S311" s="227">
        <v>0</v>
      </c>
      <c r="T311" s="228">
        <f>S311*H311</f>
        <v>0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229" t="s">
        <v>216</v>
      </c>
      <c r="AT311" s="229" t="s">
        <v>135</v>
      </c>
      <c r="AU311" s="229" t="s">
        <v>20</v>
      </c>
      <c r="AY311" s="16" t="s">
        <v>133</v>
      </c>
      <c r="BE311" s="230">
        <f>IF(N311="základní",J311,0)</f>
        <v>0</v>
      </c>
      <c r="BF311" s="230">
        <f>IF(N311="snížená",J311,0)</f>
        <v>0</v>
      </c>
      <c r="BG311" s="230">
        <f>IF(N311="zákl. přenesená",J311,0)</f>
        <v>0</v>
      </c>
      <c r="BH311" s="230">
        <f>IF(N311="sníž. přenesená",J311,0)</f>
        <v>0</v>
      </c>
      <c r="BI311" s="230">
        <f>IF(N311="nulová",J311,0)</f>
        <v>0</v>
      </c>
      <c r="BJ311" s="16" t="s">
        <v>87</v>
      </c>
      <c r="BK311" s="230">
        <f>ROUND(I311*H311,2)</f>
        <v>0</v>
      </c>
      <c r="BL311" s="16" t="s">
        <v>216</v>
      </c>
      <c r="BM311" s="229" t="s">
        <v>688</v>
      </c>
    </row>
    <row r="312" s="2" customFormat="1" ht="21.75" customHeight="1">
      <c r="A312" s="38"/>
      <c r="B312" s="39"/>
      <c r="C312" s="218" t="s">
        <v>689</v>
      </c>
      <c r="D312" s="218" t="s">
        <v>135</v>
      </c>
      <c r="E312" s="219" t="s">
        <v>690</v>
      </c>
      <c r="F312" s="220" t="s">
        <v>691</v>
      </c>
      <c r="G312" s="221" t="s">
        <v>138</v>
      </c>
      <c r="H312" s="222">
        <v>1</v>
      </c>
      <c r="I312" s="223"/>
      <c r="J312" s="224">
        <f>ROUND(I312*H312,2)</f>
        <v>0</v>
      </c>
      <c r="K312" s="220" t="s">
        <v>1</v>
      </c>
      <c r="L312" s="44"/>
      <c r="M312" s="225" t="s">
        <v>1</v>
      </c>
      <c r="N312" s="226" t="s">
        <v>44</v>
      </c>
      <c r="O312" s="91"/>
      <c r="P312" s="227">
        <f>O312*H312</f>
        <v>0</v>
      </c>
      <c r="Q312" s="227">
        <v>0</v>
      </c>
      <c r="R312" s="227">
        <f>Q312*H312</f>
        <v>0</v>
      </c>
      <c r="S312" s="227">
        <v>0</v>
      </c>
      <c r="T312" s="228">
        <f>S312*H312</f>
        <v>0</v>
      </c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R312" s="229" t="s">
        <v>650</v>
      </c>
      <c r="AT312" s="229" t="s">
        <v>135</v>
      </c>
      <c r="AU312" s="229" t="s">
        <v>20</v>
      </c>
      <c r="AY312" s="16" t="s">
        <v>133</v>
      </c>
      <c r="BE312" s="230">
        <f>IF(N312="základní",J312,0)</f>
        <v>0</v>
      </c>
      <c r="BF312" s="230">
        <f>IF(N312="snížená",J312,0)</f>
        <v>0</v>
      </c>
      <c r="BG312" s="230">
        <f>IF(N312="zákl. přenesená",J312,0)</f>
        <v>0</v>
      </c>
      <c r="BH312" s="230">
        <f>IF(N312="sníž. přenesená",J312,0)</f>
        <v>0</v>
      </c>
      <c r="BI312" s="230">
        <f>IF(N312="nulová",J312,0)</f>
        <v>0</v>
      </c>
      <c r="BJ312" s="16" t="s">
        <v>87</v>
      </c>
      <c r="BK312" s="230">
        <f>ROUND(I312*H312,2)</f>
        <v>0</v>
      </c>
      <c r="BL312" s="16" t="s">
        <v>650</v>
      </c>
      <c r="BM312" s="229" t="s">
        <v>692</v>
      </c>
    </row>
    <row r="313" s="2" customFormat="1" ht="24.15" customHeight="1">
      <c r="A313" s="38"/>
      <c r="B313" s="39"/>
      <c r="C313" s="218" t="s">
        <v>693</v>
      </c>
      <c r="D313" s="218" t="s">
        <v>135</v>
      </c>
      <c r="E313" s="219" t="s">
        <v>694</v>
      </c>
      <c r="F313" s="220" t="s">
        <v>695</v>
      </c>
      <c r="G313" s="221" t="s">
        <v>659</v>
      </c>
      <c r="H313" s="264"/>
      <c r="I313" s="223"/>
      <c r="J313" s="224">
        <f>ROUND(I313*H313,2)</f>
        <v>0</v>
      </c>
      <c r="K313" s="220" t="s">
        <v>139</v>
      </c>
      <c r="L313" s="44"/>
      <c r="M313" s="225" t="s">
        <v>1</v>
      </c>
      <c r="N313" s="226" t="s">
        <v>44</v>
      </c>
      <c r="O313" s="91"/>
      <c r="P313" s="227">
        <f>O313*H313</f>
        <v>0</v>
      </c>
      <c r="Q313" s="227">
        <v>0</v>
      </c>
      <c r="R313" s="227">
        <f>Q313*H313</f>
        <v>0</v>
      </c>
      <c r="S313" s="227">
        <v>0</v>
      </c>
      <c r="T313" s="228">
        <f>S313*H313</f>
        <v>0</v>
      </c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R313" s="229" t="s">
        <v>216</v>
      </c>
      <c r="AT313" s="229" t="s">
        <v>135</v>
      </c>
      <c r="AU313" s="229" t="s">
        <v>20</v>
      </c>
      <c r="AY313" s="16" t="s">
        <v>133</v>
      </c>
      <c r="BE313" s="230">
        <f>IF(N313="základní",J313,0)</f>
        <v>0</v>
      </c>
      <c r="BF313" s="230">
        <f>IF(N313="snížená",J313,0)</f>
        <v>0</v>
      </c>
      <c r="BG313" s="230">
        <f>IF(N313="zákl. přenesená",J313,0)</f>
        <v>0</v>
      </c>
      <c r="BH313" s="230">
        <f>IF(N313="sníž. přenesená",J313,0)</f>
        <v>0</v>
      </c>
      <c r="BI313" s="230">
        <f>IF(N313="nulová",J313,0)</f>
        <v>0</v>
      </c>
      <c r="BJ313" s="16" t="s">
        <v>87</v>
      </c>
      <c r="BK313" s="230">
        <f>ROUND(I313*H313,2)</f>
        <v>0</v>
      </c>
      <c r="BL313" s="16" t="s">
        <v>216</v>
      </c>
      <c r="BM313" s="229" t="s">
        <v>696</v>
      </c>
    </row>
    <row r="314" s="2" customFormat="1" ht="33" customHeight="1">
      <c r="A314" s="38"/>
      <c r="B314" s="39"/>
      <c r="C314" s="218" t="s">
        <v>697</v>
      </c>
      <c r="D314" s="218" t="s">
        <v>135</v>
      </c>
      <c r="E314" s="219" t="s">
        <v>698</v>
      </c>
      <c r="F314" s="220" t="s">
        <v>699</v>
      </c>
      <c r="G314" s="221" t="s">
        <v>659</v>
      </c>
      <c r="H314" s="264"/>
      <c r="I314" s="223"/>
      <c r="J314" s="224">
        <f>ROUND(I314*H314,2)</f>
        <v>0</v>
      </c>
      <c r="K314" s="220" t="s">
        <v>139</v>
      </c>
      <c r="L314" s="44"/>
      <c r="M314" s="225" t="s">
        <v>1</v>
      </c>
      <c r="N314" s="226" t="s">
        <v>44</v>
      </c>
      <c r="O314" s="91"/>
      <c r="P314" s="227">
        <f>O314*H314</f>
        <v>0</v>
      </c>
      <c r="Q314" s="227">
        <v>0</v>
      </c>
      <c r="R314" s="227">
        <f>Q314*H314</f>
        <v>0</v>
      </c>
      <c r="S314" s="227">
        <v>0</v>
      </c>
      <c r="T314" s="228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229" t="s">
        <v>216</v>
      </c>
      <c r="AT314" s="229" t="s">
        <v>135</v>
      </c>
      <c r="AU314" s="229" t="s">
        <v>20</v>
      </c>
      <c r="AY314" s="16" t="s">
        <v>133</v>
      </c>
      <c r="BE314" s="230">
        <f>IF(N314="základní",J314,0)</f>
        <v>0</v>
      </c>
      <c r="BF314" s="230">
        <f>IF(N314="snížená",J314,0)</f>
        <v>0</v>
      </c>
      <c r="BG314" s="230">
        <f>IF(N314="zákl. přenesená",J314,0)</f>
        <v>0</v>
      </c>
      <c r="BH314" s="230">
        <f>IF(N314="sníž. přenesená",J314,0)</f>
        <v>0</v>
      </c>
      <c r="BI314" s="230">
        <f>IF(N314="nulová",J314,0)</f>
        <v>0</v>
      </c>
      <c r="BJ314" s="16" t="s">
        <v>87</v>
      </c>
      <c r="BK314" s="230">
        <f>ROUND(I314*H314,2)</f>
        <v>0</v>
      </c>
      <c r="BL314" s="16" t="s">
        <v>216</v>
      </c>
      <c r="BM314" s="229" t="s">
        <v>700</v>
      </c>
    </row>
    <row r="315" s="12" customFormat="1" ht="22.8" customHeight="1">
      <c r="A315" s="12"/>
      <c r="B315" s="202"/>
      <c r="C315" s="203"/>
      <c r="D315" s="204" t="s">
        <v>78</v>
      </c>
      <c r="E315" s="216" t="s">
        <v>701</v>
      </c>
      <c r="F315" s="216" t="s">
        <v>702</v>
      </c>
      <c r="G315" s="203"/>
      <c r="H315" s="203"/>
      <c r="I315" s="206"/>
      <c r="J315" s="217">
        <f>BK315</f>
        <v>0</v>
      </c>
      <c r="K315" s="203"/>
      <c r="L315" s="208"/>
      <c r="M315" s="209"/>
      <c r="N315" s="210"/>
      <c r="O315" s="210"/>
      <c r="P315" s="211">
        <f>SUM(P316:P323)</f>
        <v>0</v>
      </c>
      <c r="Q315" s="210"/>
      <c r="R315" s="211">
        <f>SUM(R316:R323)</f>
        <v>0.033550000000000003</v>
      </c>
      <c r="S315" s="210"/>
      <c r="T315" s="212">
        <f>SUM(T316:T323)</f>
        <v>0.035299999999999998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13" t="s">
        <v>20</v>
      </c>
      <c r="AT315" s="214" t="s">
        <v>78</v>
      </c>
      <c r="AU315" s="214" t="s">
        <v>87</v>
      </c>
      <c r="AY315" s="213" t="s">
        <v>133</v>
      </c>
      <c r="BK315" s="215">
        <f>SUM(BK316:BK323)</f>
        <v>0</v>
      </c>
    </row>
    <row r="316" s="2" customFormat="1" ht="16.5" customHeight="1">
      <c r="A316" s="38"/>
      <c r="B316" s="39"/>
      <c r="C316" s="218" t="s">
        <v>703</v>
      </c>
      <c r="D316" s="218" t="s">
        <v>135</v>
      </c>
      <c r="E316" s="219" t="s">
        <v>704</v>
      </c>
      <c r="F316" s="220" t="s">
        <v>705</v>
      </c>
      <c r="G316" s="221" t="s">
        <v>178</v>
      </c>
      <c r="H316" s="222">
        <v>1</v>
      </c>
      <c r="I316" s="223"/>
      <c r="J316" s="224">
        <f>ROUND(I316*H316,2)</f>
        <v>0</v>
      </c>
      <c r="K316" s="220" t="s">
        <v>139</v>
      </c>
      <c r="L316" s="44"/>
      <c r="M316" s="225" t="s">
        <v>1</v>
      </c>
      <c r="N316" s="226" t="s">
        <v>44</v>
      </c>
      <c r="O316" s="91"/>
      <c r="P316" s="227">
        <f>O316*H316</f>
        <v>0</v>
      </c>
      <c r="Q316" s="227">
        <v>0.00029999999999999997</v>
      </c>
      <c r="R316" s="227">
        <f>Q316*H316</f>
        <v>0.00029999999999999997</v>
      </c>
      <c r="S316" s="227">
        <v>0</v>
      </c>
      <c r="T316" s="228">
        <f>S316*H316</f>
        <v>0</v>
      </c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R316" s="229" t="s">
        <v>216</v>
      </c>
      <c r="AT316" s="229" t="s">
        <v>135</v>
      </c>
      <c r="AU316" s="229" t="s">
        <v>20</v>
      </c>
      <c r="AY316" s="16" t="s">
        <v>133</v>
      </c>
      <c r="BE316" s="230">
        <f>IF(N316="základní",J316,0)</f>
        <v>0</v>
      </c>
      <c r="BF316" s="230">
        <f>IF(N316="snížená",J316,0)</f>
        <v>0</v>
      </c>
      <c r="BG316" s="230">
        <f>IF(N316="zákl. přenesená",J316,0)</f>
        <v>0</v>
      </c>
      <c r="BH316" s="230">
        <f>IF(N316="sníž. přenesená",J316,0)</f>
        <v>0</v>
      </c>
      <c r="BI316" s="230">
        <f>IF(N316="nulová",J316,0)</f>
        <v>0</v>
      </c>
      <c r="BJ316" s="16" t="s">
        <v>87</v>
      </c>
      <c r="BK316" s="230">
        <f>ROUND(I316*H316,2)</f>
        <v>0</v>
      </c>
      <c r="BL316" s="16" t="s">
        <v>216</v>
      </c>
      <c r="BM316" s="229" t="s">
        <v>706</v>
      </c>
    </row>
    <row r="317" s="2" customFormat="1" ht="16.5" customHeight="1">
      <c r="A317" s="38"/>
      <c r="B317" s="39"/>
      <c r="C317" s="218" t="s">
        <v>707</v>
      </c>
      <c r="D317" s="218" t="s">
        <v>135</v>
      </c>
      <c r="E317" s="219" t="s">
        <v>708</v>
      </c>
      <c r="F317" s="220" t="s">
        <v>709</v>
      </c>
      <c r="G317" s="221" t="s">
        <v>178</v>
      </c>
      <c r="H317" s="222">
        <v>1</v>
      </c>
      <c r="I317" s="223"/>
      <c r="J317" s="224">
        <f>ROUND(I317*H317,2)</f>
        <v>0</v>
      </c>
      <c r="K317" s="220" t="s">
        <v>139</v>
      </c>
      <c r="L317" s="44"/>
      <c r="M317" s="225" t="s">
        <v>1</v>
      </c>
      <c r="N317" s="226" t="s">
        <v>44</v>
      </c>
      <c r="O317" s="91"/>
      <c r="P317" s="227">
        <f>O317*H317</f>
        <v>0</v>
      </c>
      <c r="Q317" s="227">
        <v>0</v>
      </c>
      <c r="R317" s="227">
        <f>Q317*H317</f>
        <v>0</v>
      </c>
      <c r="S317" s="227">
        <v>0.035299999999999998</v>
      </c>
      <c r="T317" s="228">
        <f>S317*H317</f>
        <v>0.035299999999999998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229" t="s">
        <v>216</v>
      </c>
      <c r="AT317" s="229" t="s">
        <v>135</v>
      </c>
      <c r="AU317" s="229" t="s">
        <v>20</v>
      </c>
      <c r="AY317" s="16" t="s">
        <v>133</v>
      </c>
      <c r="BE317" s="230">
        <f>IF(N317="základní",J317,0)</f>
        <v>0</v>
      </c>
      <c r="BF317" s="230">
        <f>IF(N317="snížená",J317,0)</f>
        <v>0</v>
      </c>
      <c r="BG317" s="230">
        <f>IF(N317="zákl. přenesená",J317,0)</f>
        <v>0</v>
      </c>
      <c r="BH317" s="230">
        <f>IF(N317="sníž. přenesená",J317,0)</f>
        <v>0</v>
      </c>
      <c r="BI317" s="230">
        <f>IF(N317="nulová",J317,0)</f>
        <v>0</v>
      </c>
      <c r="BJ317" s="16" t="s">
        <v>87</v>
      </c>
      <c r="BK317" s="230">
        <f>ROUND(I317*H317,2)</f>
        <v>0</v>
      </c>
      <c r="BL317" s="16" t="s">
        <v>216</v>
      </c>
      <c r="BM317" s="229" t="s">
        <v>710</v>
      </c>
    </row>
    <row r="318" s="2" customFormat="1" ht="33" customHeight="1">
      <c r="A318" s="38"/>
      <c r="B318" s="39"/>
      <c r="C318" s="218" t="s">
        <v>711</v>
      </c>
      <c r="D318" s="218" t="s">
        <v>135</v>
      </c>
      <c r="E318" s="219" t="s">
        <v>712</v>
      </c>
      <c r="F318" s="220" t="s">
        <v>713</v>
      </c>
      <c r="G318" s="221" t="s">
        <v>178</v>
      </c>
      <c r="H318" s="222">
        <v>1</v>
      </c>
      <c r="I318" s="223"/>
      <c r="J318" s="224">
        <f>ROUND(I318*H318,2)</f>
        <v>0</v>
      </c>
      <c r="K318" s="220" t="s">
        <v>139</v>
      </c>
      <c r="L318" s="44"/>
      <c r="M318" s="225" t="s">
        <v>1</v>
      </c>
      <c r="N318" s="226" t="s">
        <v>44</v>
      </c>
      <c r="O318" s="91"/>
      <c r="P318" s="227">
        <f>O318*H318</f>
        <v>0</v>
      </c>
      <c r="Q318" s="227">
        <v>0.0075500000000000003</v>
      </c>
      <c r="R318" s="227">
        <f>Q318*H318</f>
        <v>0.0075500000000000003</v>
      </c>
      <c r="S318" s="227">
        <v>0</v>
      </c>
      <c r="T318" s="228">
        <f>S318*H318</f>
        <v>0</v>
      </c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R318" s="229" t="s">
        <v>216</v>
      </c>
      <c r="AT318" s="229" t="s">
        <v>135</v>
      </c>
      <c r="AU318" s="229" t="s">
        <v>20</v>
      </c>
      <c r="AY318" s="16" t="s">
        <v>133</v>
      </c>
      <c r="BE318" s="230">
        <f>IF(N318="základní",J318,0)</f>
        <v>0</v>
      </c>
      <c r="BF318" s="230">
        <f>IF(N318="snížená",J318,0)</f>
        <v>0</v>
      </c>
      <c r="BG318" s="230">
        <f>IF(N318="zákl. přenesená",J318,0)</f>
        <v>0</v>
      </c>
      <c r="BH318" s="230">
        <f>IF(N318="sníž. přenesená",J318,0)</f>
        <v>0</v>
      </c>
      <c r="BI318" s="230">
        <f>IF(N318="nulová",J318,0)</f>
        <v>0</v>
      </c>
      <c r="BJ318" s="16" t="s">
        <v>87</v>
      </c>
      <c r="BK318" s="230">
        <f>ROUND(I318*H318,2)</f>
        <v>0</v>
      </c>
      <c r="BL318" s="16" t="s">
        <v>216</v>
      </c>
      <c r="BM318" s="229" t="s">
        <v>714</v>
      </c>
    </row>
    <row r="319" s="2" customFormat="1" ht="24.15" customHeight="1">
      <c r="A319" s="38"/>
      <c r="B319" s="39"/>
      <c r="C319" s="254" t="s">
        <v>715</v>
      </c>
      <c r="D319" s="254" t="s">
        <v>223</v>
      </c>
      <c r="E319" s="255" t="s">
        <v>716</v>
      </c>
      <c r="F319" s="256" t="s">
        <v>717</v>
      </c>
      <c r="G319" s="257" t="s">
        <v>178</v>
      </c>
      <c r="H319" s="258">
        <v>1.1000000000000001</v>
      </c>
      <c r="I319" s="259"/>
      <c r="J319" s="260">
        <f>ROUND(I319*H319,2)</f>
        <v>0</v>
      </c>
      <c r="K319" s="256" t="s">
        <v>139</v>
      </c>
      <c r="L319" s="261"/>
      <c r="M319" s="262" t="s">
        <v>1</v>
      </c>
      <c r="N319" s="263" t="s">
        <v>44</v>
      </c>
      <c r="O319" s="91"/>
      <c r="P319" s="227">
        <f>O319*H319</f>
        <v>0</v>
      </c>
      <c r="Q319" s="227">
        <v>0.021999999999999999</v>
      </c>
      <c r="R319" s="227">
        <f>Q319*H319</f>
        <v>0.024199999999999999</v>
      </c>
      <c r="S319" s="227">
        <v>0</v>
      </c>
      <c r="T319" s="228">
        <f>S319*H319</f>
        <v>0</v>
      </c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  <c r="AR319" s="229" t="s">
        <v>298</v>
      </c>
      <c r="AT319" s="229" t="s">
        <v>223</v>
      </c>
      <c r="AU319" s="229" t="s">
        <v>20</v>
      </c>
      <c r="AY319" s="16" t="s">
        <v>133</v>
      </c>
      <c r="BE319" s="230">
        <f>IF(N319="základní",J319,0)</f>
        <v>0</v>
      </c>
      <c r="BF319" s="230">
        <f>IF(N319="snížená",J319,0)</f>
        <v>0</v>
      </c>
      <c r="BG319" s="230">
        <f>IF(N319="zákl. přenesená",J319,0)</f>
        <v>0</v>
      </c>
      <c r="BH319" s="230">
        <f>IF(N319="sníž. přenesená",J319,0)</f>
        <v>0</v>
      </c>
      <c r="BI319" s="230">
        <f>IF(N319="nulová",J319,0)</f>
        <v>0</v>
      </c>
      <c r="BJ319" s="16" t="s">
        <v>87</v>
      </c>
      <c r="BK319" s="230">
        <f>ROUND(I319*H319,2)</f>
        <v>0</v>
      </c>
      <c r="BL319" s="16" t="s">
        <v>216</v>
      </c>
      <c r="BM319" s="229" t="s">
        <v>718</v>
      </c>
    </row>
    <row r="320" s="13" customFormat="1">
      <c r="A320" s="13"/>
      <c r="B320" s="231"/>
      <c r="C320" s="232"/>
      <c r="D320" s="233" t="s">
        <v>146</v>
      </c>
      <c r="E320" s="232"/>
      <c r="F320" s="235" t="s">
        <v>719</v>
      </c>
      <c r="G320" s="232"/>
      <c r="H320" s="236">
        <v>1.1000000000000001</v>
      </c>
      <c r="I320" s="237"/>
      <c r="J320" s="232"/>
      <c r="K320" s="232"/>
      <c r="L320" s="238"/>
      <c r="M320" s="239"/>
      <c r="N320" s="240"/>
      <c r="O320" s="240"/>
      <c r="P320" s="240"/>
      <c r="Q320" s="240"/>
      <c r="R320" s="240"/>
      <c r="S320" s="240"/>
      <c r="T320" s="241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42" t="s">
        <v>146</v>
      </c>
      <c r="AU320" s="242" t="s">
        <v>20</v>
      </c>
      <c r="AV320" s="13" t="s">
        <v>20</v>
      </c>
      <c r="AW320" s="13" t="s">
        <v>4</v>
      </c>
      <c r="AX320" s="13" t="s">
        <v>87</v>
      </c>
      <c r="AY320" s="242" t="s">
        <v>133</v>
      </c>
    </row>
    <row r="321" s="2" customFormat="1" ht="24.15" customHeight="1">
      <c r="A321" s="38"/>
      <c r="B321" s="39"/>
      <c r="C321" s="218" t="s">
        <v>720</v>
      </c>
      <c r="D321" s="218" t="s">
        <v>135</v>
      </c>
      <c r="E321" s="219" t="s">
        <v>721</v>
      </c>
      <c r="F321" s="220" t="s">
        <v>722</v>
      </c>
      <c r="G321" s="221" t="s">
        <v>178</v>
      </c>
      <c r="H321" s="222">
        <v>1</v>
      </c>
      <c r="I321" s="223"/>
      <c r="J321" s="224">
        <f>ROUND(I321*H321,2)</f>
        <v>0</v>
      </c>
      <c r="K321" s="220" t="s">
        <v>139</v>
      </c>
      <c r="L321" s="44"/>
      <c r="M321" s="225" t="s">
        <v>1</v>
      </c>
      <c r="N321" s="226" t="s">
        <v>44</v>
      </c>
      <c r="O321" s="91"/>
      <c r="P321" s="227">
        <f>O321*H321</f>
        <v>0</v>
      </c>
      <c r="Q321" s="227">
        <v>0.0015</v>
      </c>
      <c r="R321" s="227">
        <f>Q321*H321</f>
        <v>0.0015</v>
      </c>
      <c r="S321" s="227">
        <v>0</v>
      </c>
      <c r="T321" s="228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229" t="s">
        <v>216</v>
      </c>
      <c r="AT321" s="229" t="s">
        <v>135</v>
      </c>
      <c r="AU321" s="229" t="s">
        <v>20</v>
      </c>
      <c r="AY321" s="16" t="s">
        <v>133</v>
      </c>
      <c r="BE321" s="230">
        <f>IF(N321="základní",J321,0)</f>
        <v>0</v>
      </c>
      <c r="BF321" s="230">
        <f>IF(N321="snížená",J321,0)</f>
        <v>0</v>
      </c>
      <c r="BG321" s="230">
        <f>IF(N321="zákl. přenesená",J321,0)</f>
        <v>0</v>
      </c>
      <c r="BH321" s="230">
        <f>IF(N321="sníž. přenesená",J321,0)</f>
        <v>0</v>
      </c>
      <c r="BI321" s="230">
        <f>IF(N321="nulová",J321,0)</f>
        <v>0</v>
      </c>
      <c r="BJ321" s="16" t="s">
        <v>87</v>
      </c>
      <c r="BK321" s="230">
        <f>ROUND(I321*H321,2)</f>
        <v>0</v>
      </c>
      <c r="BL321" s="16" t="s">
        <v>216</v>
      </c>
      <c r="BM321" s="229" t="s">
        <v>723</v>
      </c>
    </row>
    <row r="322" s="2" customFormat="1" ht="24.15" customHeight="1">
      <c r="A322" s="38"/>
      <c r="B322" s="39"/>
      <c r="C322" s="218" t="s">
        <v>724</v>
      </c>
      <c r="D322" s="218" t="s">
        <v>135</v>
      </c>
      <c r="E322" s="219" t="s">
        <v>725</v>
      </c>
      <c r="F322" s="220" t="s">
        <v>726</v>
      </c>
      <c r="G322" s="221" t="s">
        <v>659</v>
      </c>
      <c r="H322" s="264"/>
      <c r="I322" s="223"/>
      <c r="J322" s="224">
        <f>ROUND(I322*H322,2)</f>
        <v>0</v>
      </c>
      <c r="K322" s="220" t="s">
        <v>139</v>
      </c>
      <c r="L322" s="44"/>
      <c r="M322" s="225" t="s">
        <v>1</v>
      </c>
      <c r="N322" s="226" t="s">
        <v>44</v>
      </c>
      <c r="O322" s="91"/>
      <c r="P322" s="227">
        <f>O322*H322</f>
        <v>0</v>
      </c>
      <c r="Q322" s="227">
        <v>0</v>
      </c>
      <c r="R322" s="227">
        <f>Q322*H322</f>
        <v>0</v>
      </c>
      <c r="S322" s="227">
        <v>0</v>
      </c>
      <c r="T322" s="228">
        <f>S322*H322</f>
        <v>0</v>
      </c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R322" s="229" t="s">
        <v>216</v>
      </c>
      <c r="AT322" s="229" t="s">
        <v>135</v>
      </c>
      <c r="AU322" s="229" t="s">
        <v>20</v>
      </c>
      <c r="AY322" s="16" t="s">
        <v>133</v>
      </c>
      <c r="BE322" s="230">
        <f>IF(N322="základní",J322,0)</f>
        <v>0</v>
      </c>
      <c r="BF322" s="230">
        <f>IF(N322="snížená",J322,0)</f>
        <v>0</v>
      </c>
      <c r="BG322" s="230">
        <f>IF(N322="zákl. přenesená",J322,0)</f>
        <v>0</v>
      </c>
      <c r="BH322" s="230">
        <f>IF(N322="sníž. přenesená",J322,0)</f>
        <v>0</v>
      </c>
      <c r="BI322" s="230">
        <f>IF(N322="nulová",J322,0)</f>
        <v>0</v>
      </c>
      <c r="BJ322" s="16" t="s">
        <v>87</v>
      </c>
      <c r="BK322" s="230">
        <f>ROUND(I322*H322,2)</f>
        <v>0</v>
      </c>
      <c r="BL322" s="16" t="s">
        <v>216</v>
      </c>
      <c r="BM322" s="229" t="s">
        <v>727</v>
      </c>
    </row>
    <row r="323" s="2" customFormat="1" ht="24.15" customHeight="1">
      <c r="A323" s="38"/>
      <c r="B323" s="39"/>
      <c r="C323" s="218" t="s">
        <v>728</v>
      </c>
      <c r="D323" s="218" t="s">
        <v>135</v>
      </c>
      <c r="E323" s="219" t="s">
        <v>729</v>
      </c>
      <c r="F323" s="220" t="s">
        <v>730</v>
      </c>
      <c r="G323" s="221" t="s">
        <v>659</v>
      </c>
      <c r="H323" s="264"/>
      <c r="I323" s="223"/>
      <c r="J323" s="224">
        <f>ROUND(I323*H323,2)</f>
        <v>0</v>
      </c>
      <c r="K323" s="220" t="s">
        <v>139</v>
      </c>
      <c r="L323" s="44"/>
      <c r="M323" s="225" t="s">
        <v>1</v>
      </c>
      <c r="N323" s="226" t="s">
        <v>44</v>
      </c>
      <c r="O323" s="91"/>
      <c r="P323" s="227">
        <f>O323*H323</f>
        <v>0</v>
      </c>
      <c r="Q323" s="227">
        <v>0</v>
      </c>
      <c r="R323" s="227">
        <f>Q323*H323</f>
        <v>0</v>
      </c>
      <c r="S323" s="227">
        <v>0</v>
      </c>
      <c r="T323" s="228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229" t="s">
        <v>216</v>
      </c>
      <c r="AT323" s="229" t="s">
        <v>135</v>
      </c>
      <c r="AU323" s="229" t="s">
        <v>20</v>
      </c>
      <c r="AY323" s="16" t="s">
        <v>133</v>
      </c>
      <c r="BE323" s="230">
        <f>IF(N323="základní",J323,0)</f>
        <v>0</v>
      </c>
      <c r="BF323" s="230">
        <f>IF(N323="snížená",J323,0)</f>
        <v>0</v>
      </c>
      <c r="BG323" s="230">
        <f>IF(N323="zákl. přenesená",J323,0)</f>
        <v>0</v>
      </c>
      <c r="BH323" s="230">
        <f>IF(N323="sníž. přenesená",J323,0)</f>
        <v>0</v>
      </c>
      <c r="BI323" s="230">
        <f>IF(N323="nulová",J323,0)</f>
        <v>0</v>
      </c>
      <c r="BJ323" s="16" t="s">
        <v>87</v>
      </c>
      <c r="BK323" s="230">
        <f>ROUND(I323*H323,2)</f>
        <v>0</v>
      </c>
      <c r="BL323" s="16" t="s">
        <v>216</v>
      </c>
      <c r="BM323" s="229" t="s">
        <v>731</v>
      </c>
    </row>
    <row r="324" s="12" customFormat="1" ht="22.8" customHeight="1">
      <c r="A324" s="12"/>
      <c r="B324" s="202"/>
      <c r="C324" s="203"/>
      <c r="D324" s="204" t="s">
        <v>78</v>
      </c>
      <c r="E324" s="216" t="s">
        <v>732</v>
      </c>
      <c r="F324" s="216" t="s">
        <v>733</v>
      </c>
      <c r="G324" s="203"/>
      <c r="H324" s="203"/>
      <c r="I324" s="206"/>
      <c r="J324" s="217">
        <f>BK324</f>
        <v>0</v>
      </c>
      <c r="K324" s="203"/>
      <c r="L324" s="208"/>
      <c r="M324" s="209"/>
      <c r="N324" s="210"/>
      <c r="O324" s="210"/>
      <c r="P324" s="211">
        <f>SUM(P325:P333)</f>
        <v>0</v>
      </c>
      <c r="Q324" s="210"/>
      <c r="R324" s="211">
        <f>SUM(R325:R333)</f>
        <v>0.1751075</v>
      </c>
      <c r="S324" s="210"/>
      <c r="T324" s="212">
        <f>SUM(T325:T333)</f>
        <v>0.13599999999999998</v>
      </c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R324" s="213" t="s">
        <v>20</v>
      </c>
      <c r="AT324" s="214" t="s">
        <v>78</v>
      </c>
      <c r="AU324" s="214" t="s">
        <v>87</v>
      </c>
      <c r="AY324" s="213" t="s">
        <v>133</v>
      </c>
      <c r="BK324" s="215">
        <f>SUM(BK325:BK333)</f>
        <v>0</v>
      </c>
    </row>
    <row r="325" s="2" customFormat="1" ht="16.5" customHeight="1">
      <c r="A325" s="38"/>
      <c r="B325" s="39"/>
      <c r="C325" s="218" t="s">
        <v>734</v>
      </c>
      <c r="D325" s="218" t="s">
        <v>135</v>
      </c>
      <c r="E325" s="219" t="s">
        <v>735</v>
      </c>
      <c r="F325" s="220" t="s">
        <v>736</v>
      </c>
      <c r="G325" s="221" t="s">
        <v>178</v>
      </c>
      <c r="H325" s="222">
        <v>5</v>
      </c>
      <c r="I325" s="223"/>
      <c r="J325" s="224">
        <f>ROUND(I325*H325,2)</f>
        <v>0</v>
      </c>
      <c r="K325" s="220" t="s">
        <v>139</v>
      </c>
      <c r="L325" s="44"/>
      <c r="M325" s="225" t="s">
        <v>1</v>
      </c>
      <c r="N325" s="226" t="s">
        <v>44</v>
      </c>
      <c r="O325" s="91"/>
      <c r="P325" s="227">
        <f>O325*H325</f>
        <v>0</v>
      </c>
      <c r="Q325" s="227">
        <v>0.00029999999999999997</v>
      </c>
      <c r="R325" s="227">
        <f>Q325*H325</f>
        <v>0.0014999999999999998</v>
      </c>
      <c r="S325" s="227">
        <v>0</v>
      </c>
      <c r="T325" s="228">
        <f>S325*H325</f>
        <v>0</v>
      </c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R325" s="229" t="s">
        <v>216</v>
      </c>
      <c r="AT325" s="229" t="s">
        <v>135</v>
      </c>
      <c r="AU325" s="229" t="s">
        <v>20</v>
      </c>
      <c r="AY325" s="16" t="s">
        <v>133</v>
      </c>
      <c r="BE325" s="230">
        <f>IF(N325="základní",J325,0)</f>
        <v>0</v>
      </c>
      <c r="BF325" s="230">
        <f>IF(N325="snížená",J325,0)</f>
        <v>0</v>
      </c>
      <c r="BG325" s="230">
        <f>IF(N325="zákl. přenesená",J325,0)</f>
        <v>0</v>
      </c>
      <c r="BH325" s="230">
        <f>IF(N325="sníž. přenesená",J325,0)</f>
        <v>0</v>
      </c>
      <c r="BI325" s="230">
        <f>IF(N325="nulová",J325,0)</f>
        <v>0</v>
      </c>
      <c r="BJ325" s="16" t="s">
        <v>87</v>
      </c>
      <c r="BK325" s="230">
        <f>ROUND(I325*H325,2)</f>
        <v>0</v>
      </c>
      <c r="BL325" s="16" t="s">
        <v>216</v>
      </c>
      <c r="BM325" s="229" t="s">
        <v>737</v>
      </c>
    </row>
    <row r="326" s="2" customFormat="1" ht="24.15" customHeight="1">
      <c r="A326" s="38"/>
      <c r="B326" s="39"/>
      <c r="C326" s="218" t="s">
        <v>738</v>
      </c>
      <c r="D326" s="218" t="s">
        <v>135</v>
      </c>
      <c r="E326" s="219" t="s">
        <v>739</v>
      </c>
      <c r="F326" s="220" t="s">
        <v>740</v>
      </c>
      <c r="G326" s="221" t="s">
        <v>178</v>
      </c>
      <c r="H326" s="222">
        <v>5</v>
      </c>
      <c r="I326" s="223"/>
      <c r="J326" s="224">
        <f>ROUND(I326*H326,2)</f>
        <v>0</v>
      </c>
      <c r="K326" s="220" t="s">
        <v>139</v>
      </c>
      <c r="L326" s="44"/>
      <c r="M326" s="225" t="s">
        <v>1</v>
      </c>
      <c r="N326" s="226" t="s">
        <v>44</v>
      </c>
      <c r="O326" s="91"/>
      <c r="P326" s="227">
        <f>O326*H326</f>
        <v>0</v>
      </c>
      <c r="Q326" s="227">
        <v>0.0015</v>
      </c>
      <c r="R326" s="227">
        <f>Q326*H326</f>
        <v>0.0074999999999999997</v>
      </c>
      <c r="S326" s="227">
        <v>0</v>
      </c>
      <c r="T326" s="228">
        <f>S326*H326</f>
        <v>0</v>
      </c>
      <c r="U326" s="38"/>
      <c r="V326" s="38"/>
      <c r="W326" s="38"/>
      <c r="X326" s="38"/>
      <c r="Y326" s="38"/>
      <c r="Z326" s="38"/>
      <c r="AA326" s="38"/>
      <c r="AB326" s="38"/>
      <c r="AC326" s="38"/>
      <c r="AD326" s="38"/>
      <c r="AE326" s="38"/>
      <c r="AR326" s="229" t="s">
        <v>216</v>
      </c>
      <c r="AT326" s="229" t="s">
        <v>135</v>
      </c>
      <c r="AU326" s="229" t="s">
        <v>20</v>
      </c>
      <c r="AY326" s="16" t="s">
        <v>133</v>
      </c>
      <c r="BE326" s="230">
        <f>IF(N326="základní",J326,0)</f>
        <v>0</v>
      </c>
      <c r="BF326" s="230">
        <f>IF(N326="snížená",J326,0)</f>
        <v>0</v>
      </c>
      <c r="BG326" s="230">
        <f>IF(N326="zákl. přenesená",J326,0)</f>
        <v>0</v>
      </c>
      <c r="BH326" s="230">
        <f>IF(N326="sníž. přenesená",J326,0)</f>
        <v>0</v>
      </c>
      <c r="BI326" s="230">
        <f>IF(N326="nulová",J326,0)</f>
        <v>0</v>
      </c>
      <c r="BJ326" s="16" t="s">
        <v>87</v>
      </c>
      <c r="BK326" s="230">
        <f>ROUND(I326*H326,2)</f>
        <v>0</v>
      </c>
      <c r="BL326" s="16" t="s">
        <v>216</v>
      </c>
      <c r="BM326" s="229" t="s">
        <v>741</v>
      </c>
    </row>
    <row r="327" s="2" customFormat="1" ht="16.5" customHeight="1">
      <c r="A327" s="38"/>
      <c r="B327" s="39"/>
      <c r="C327" s="218" t="s">
        <v>742</v>
      </c>
      <c r="D327" s="218" t="s">
        <v>135</v>
      </c>
      <c r="E327" s="219" t="s">
        <v>743</v>
      </c>
      <c r="F327" s="220" t="s">
        <v>744</v>
      </c>
      <c r="G327" s="221" t="s">
        <v>178</v>
      </c>
      <c r="H327" s="222">
        <v>5</v>
      </c>
      <c r="I327" s="223"/>
      <c r="J327" s="224">
        <f>ROUND(I327*H327,2)</f>
        <v>0</v>
      </c>
      <c r="K327" s="220" t="s">
        <v>139</v>
      </c>
      <c r="L327" s="44"/>
      <c r="M327" s="225" t="s">
        <v>1</v>
      </c>
      <c r="N327" s="226" t="s">
        <v>44</v>
      </c>
      <c r="O327" s="91"/>
      <c r="P327" s="227">
        <f>O327*H327</f>
        <v>0</v>
      </c>
      <c r="Q327" s="227">
        <v>0.0044999999999999997</v>
      </c>
      <c r="R327" s="227">
        <f>Q327*H327</f>
        <v>0.022499999999999999</v>
      </c>
      <c r="S327" s="227">
        <v>0</v>
      </c>
      <c r="T327" s="228">
        <f>S327*H327</f>
        <v>0</v>
      </c>
      <c r="U327" s="38"/>
      <c r="V327" s="38"/>
      <c r="W327" s="38"/>
      <c r="X327" s="38"/>
      <c r="Y327" s="38"/>
      <c r="Z327" s="38"/>
      <c r="AA327" s="38"/>
      <c r="AB327" s="38"/>
      <c r="AC327" s="38"/>
      <c r="AD327" s="38"/>
      <c r="AE327" s="38"/>
      <c r="AR327" s="229" t="s">
        <v>216</v>
      </c>
      <c r="AT327" s="229" t="s">
        <v>135</v>
      </c>
      <c r="AU327" s="229" t="s">
        <v>20</v>
      </c>
      <c r="AY327" s="16" t="s">
        <v>133</v>
      </c>
      <c r="BE327" s="230">
        <f>IF(N327="základní",J327,0)</f>
        <v>0</v>
      </c>
      <c r="BF327" s="230">
        <f>IF(N327="snížená",J327,0)</f>
        <v>0</v>
      </c>
      <c r="BG327" s="230">
        <f>IF(N327="zákl. přenesená",J327,0)</f>
        <v>0</v>
      </c>
      <c r="BH327" s="230">
        <f>IF(N327="sníž. přenesená",J327,0)</f>
        <v>0</v>
      </c>
      <c r="BI327" s="230">
        <f>IF(N327="nulová",J327,0)</f>
        <v>0</v>
      </c>
      <c r="BJ327" s="16" t="s">
        <v>87</v>
      </c>
      <c r="BK327" s="230">
        <f>ROUND(I327*H327,2)</f>
        <v>0</v>
      </c>
      <c r="BL327" s="16" t="s">
        <v>216</v>
      </c>
      <c r="BM327" s="229" t="s">
        <v>745</v>
      </c>
    </row>
    <row r="328" s="2" customFormat="1" ht="33" customHeight="1">
      <c r="A328" s="38"/>
      <c r="B328" s="39"/>
      <c r="C328" s="218" t="s">
        <v>746</v>
      </c>
      <c r="D328" s="218" t="s">
        <v>135</v>
      </c>
      <c r="E328" s="219" t="s">
        <v>747</v>
      </c>
      <c r="F328" s="220" t="s">
        <v>748</v>
      </c>
      <c r="G328" s="221" t="s">
        <v>178</v>
      </c>
      <c r="H328" s="222">
        <v>5</v>
      </c>
      <c r="I328" s="223"/>
      <c r="J328" s="224">
        <f>ROUND(I328*H328,2)</f>
        <v>0</v>
      </c>
      <c r="K328" s="220" t="s">
        <v>139</v>
      </c>
      <c r="L328" s="44"/>
      <c r="M328" s="225" t="s">
        <v>1</v>
      </c>
      <c r="N328" s="226" t="s">
        <v>44</v>
      </c>
      <c r="O328" s="91"/>
      <c r="P328" s="227">
        <f>O328*H328</f>
        <v>0</v>
      </c>
      <c r="Q328" s="227">
        <v>0.0075500000000000003</v>
      </c>
      <c r="R328" s="227">
        <f>Q328*H328</f>
        <v>0.037749999999999999</v>
      </c>
      <c r="S328" s="227">
        <v>0</v>
      </c>
      <c r="T328" s="228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229" t="s">
        <v>216</v>
      </c>
      <c r="AT328" s="229" t="s">
        <v>135</v>
      </c>
      <c r="AU328" s="229" t="s">
        <v>20</v>
      </c>
      <c r="AY328" s="16" t="s">
        <v>133</v>
      </c>
      <c r="BE328" s="230">
        <f>IF(N328="základní",J328,0)</f>
        <v>0</v>
      </c>
      <c r="BF328" s="230">
        <f>IF(N328="snížená",J328,0)</f>
        <v>0</v>
      </c>
      <c r="BG328" s="230">
        <f>IF(N328="zákl. přenesená",J328,0)</f>
        <v>0</v>
      </c>
      <c r="BH328" s="230">
        <f>IF(N328="sníž. přenesená",J328,0)</f>
        <v>0</v>
      </c>
      <c r="BI328" s="230">
        <f>IF(N328="nulová",J328,0)</f>
        <v>0</v>
      </c>
      <c r="BJ328" s="16" t="s">
        <v>87</v>
      </c>
      <c r="BK328" s="230">
        <f>ROUND(I328*H328,2)</f>
        <v>0</v>
      </c>
      <c r="BL328" s="16" t="s">
        <v>216</v>
      </c>
      <c r="BM328" s="229" t="s">
        <v>749</v>
      </c>
    </row>
    <row r="329" s="2" customFormat="1" ht="24.15" customHeight="1">
      <c r="A329" s="38"/>
      <c r="B329" s="39"/>
      <c r="C329" s="254" t="s">
        <v>750</v>
      </c>
      <c r="D329" s="254" t="s">
        <v>223</v>
      </c>
      <c r="E329" s="255" t="s">
        <v>751</v>
      </c>
      <c r="F329" s="256" t="s">
        <v>752</v>
      </c>
      <c r="G329" s="257" t="s">
        <v>178</v>
      </c>
      <c r="H329" s="258">
        <v>5.75</v>
      </c>
      <c r="I329" s="259"/>
      <c r="J329" s="260">
        <f>ROUND(I329*H329,2)</f>
        <v>0</v>
      </c>
      <c r="K329" s="256" t="s">
        <v>139</v>
      </c>
      <c r="L329" s="261"/>
      <c r="M329" s="262" t="s">
        <v>1</v>
      </c>
      <c r="N329" s="263" t="s">
        <v>44</v>
      </c>
      <c r="O329" s="91"/>
      <c r="P329" s="227">
        <f>O329*H329</f>
        <v>0</v>
      </c>
      <c r="Q329" s="227">
        <v>0.018409999999999999</v>
      </c>
      <c r="R329" s="227">
        <f>Q329*H329</f>
        <v>0.10585749999999999</v>
      </c>
      <c r="S329" s="227">
        <v>0</v>
      </c>
      <c r="T329" s="228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229" t="s">
        <v>298</v>
      </c>
      <c r="AT329" s="229" t="s">
        <v>223</v>
      </c>
      <c r="AU329" s="229" t="s">
        <v>20</v>
      </c>
      <c r="AY329" s="16" t="s">
        <v>133</v>
      </c>
      <c r="BE329" s="230">
        <f>IF(N329="základní",J329,0)</f>
        <v>0</v>
      </c>
      <c r="BF329" s="230">
        <f>IF(N329="snížená",J329,0)</f>
        <v>0</v>
      </c>
      <c r="BG329" s="230">
        <f>IF(N329="zákl. přenesená",J329,0)</f>
        <v>0</v>
      </c>
      <c r="BH329" s="230">
        <f>IF(N329="sníž. přenesená",J329,0)</f>
        <v>0</v>
      </c>
      <c r="BI329" s="230">
        <f>IF(N329="nulová",J329,0)</f>
        <v>0</v>
      </c>
      <c r="BJ329" s="16" t="s">
        <v>87</v>
      </c>
      <c r="BK329" s="230">
        <f>ROUND(I329*H329,2)</f>
        <v>0</v>
      </c>
      <c r="BL329" s="16" t="s">
        <v>216</v>
      </c>
      <c r="BM329" s="229" t="s">
        <v>753</v>
      </c>
    </row>
    <row r="330" s="13" customFormat="1">
      <c r="A330" s="13"/>
      <c r="B330" s="231"/>
      <c r="C330" s="232"/>
      <c r="D330" s="233" t="s">
        <v>146</v>
      </c>
      <c r="E330" s="232"/>
      <c r="F330" s="235" t="s">
        <v>754</v>
      </c>
      <c r="G330" s="232"/>
      <c r="H330" s="236">
        <v>5.75</v>
      </c>
      <c r="I330" s="237"/>
      <c r="J330" s="232"/>
      <c r="K330" s="232"/>
      <c r="L330" s="238"/>
      <c r="M330" s="239"/>
      <c r="N330" s="240"/>
      <c r="O330" s="240"/>
      <c r="P330" s="240"/>
      <c r="Q330" s="240"/>
      <c r="R330" s="240"/>
      <c r="S330" s="240"/>
      <c r="T330" s="241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42" t="s">
        <v>146</v>
      </c>
      <c r="AU330" s="242" t="s">
        <v>20</v>
      </c>
      <c r="AV330" s="13" t="s">
        <v>20</v>
      </c>
      <c r="AW330" s="13" t="s">
        <v>4</v>
      </c>
      <c r="AX330" s="13" t="s">
        <v>87</v>
      </c>
      <c r="AY330" s="242" t="s">
        <v>133</v>
      </c>
    </row>
    <row r="331" s="2" customFormat="1" ht="24.15" customHeight="1">
      <c r="A331" s="38"/>
      <c r="B331" s="39"/>
      <c r="C331" s="218" t="s">
        <v>755</v>
      </c>
      <c r="D331" s="218" t="s">
        <v>135</v>
      </c>
      <c r="E331" s="219" t="s">
        <v>756</v>
      </c>
      <c r="F331" s="220" t="s">
        <v>757</v>
      </c>
      <c r="G331" s="221" t="s">
        <v>178</v>
      </c>
      <c r="H331" s="222">
        <v>5</v>
      </c>
      <c r="I331" s="223"/>
      <c r="J331" s="224">
        <f>ROUND(I331*H331,2)</f>
        <v>0</v>
      </c>
      <c r="K331" s="220" t="s">
        <v>139</v>
      </c>
      <c r="L331" s="44"/>
      <c r="M331" s="225" t="s">
        <v>1</v>
      </c>
      <c r="N331" s="226" t="s">
        <v>44</v>
      </c>
      <c r="O331" s="91"/>
      <c r="P331" s="227">
        <f>O331*H331</f>
        <v>0</v>
      </c>
      <c r="Q331" s="227">
        <v>0</v>
      </c>
      <c r="R331" s="227">
        <f>Q331*H331</f>
        <v>0</v>
      </c>
      <c r="S331" s="227">
        <v>0.027199999999999998</v>
      </c>
      <c r="T331" s="228">
        <f>S331*H331</f>
        <v>0.13599999999999998</v>
      </c>
      <c r="U331" s="38"/>
      <c r="V331" s="38"/>
      <c r="W331" s="38"/>
      <c r="X331" s="38"/>
      <c r="Y331" s="38"/>
      <c r="Z331" s="38"/>
      <c r="AA331" s="38"/>
      <c r="AB331" s="38"/>
      <c r="AC331" s="38"/>
      <c r="AD331" s="38"/>
      <c r="AE331" s="38"/>
      <c r="AR331" s="229" t="s">
        <v>216</v>
      </c>
      <c r="AT331" s="229" t="s">
        <v>135</v>
      </c>
      <c r="AU331" s="229" t="s">
        <v>20</v>
      </c>
      <c r="AY331" s="16" t="s">
        <v>133</v>
      </c>
      <c r="BE331" s="230">
        <f>IF(N331="základní",J331,0)</f>
        <v>0</v>
      </c>
      <c r="BF331" s="230">
        <f>IF(N331="snížená",J331,0)</f>
        <v>0</v>
      </c>
      <c r="BG331" s="230">
        <f>IF(N331="zákl. přenesená",J331,0)</f>
        <v>0</v>
      </c>
      <c r="BH331" s="230">
        <f>IF(N331="sníž. přenesená",J331,0)</f>
        <v>0</v>
      </c>
      <c r="BI331" s="230">
        <f>IF(N331="nulová",J331,0)</f>
        <v>0</v>
      </c>
      <c r="BJ331" s="16" t="s">
        <v>87</v>
      </c>
      <c r="BK331" s="230">
        <f>ROUND(I331*H331,2)</f>
        <v>0</v>
      </c>
      <c r="BL331" s="16" t="s">
        <v>216</v>
      </c>
      <c r="BM331" s="229" t="s">
        <v>758</v>
      </c>
    </row>
    <row r="332" s="2" customFormat="1" ht="24.15" customHeight="1">
      <c r="A332" s="38"/>
      <c r="B332" s="39"/>
      <c r="C332" s="218" t="s">
        <v>759</v>
      </c>
      <c r="D332" s="218" t="s">
        <v>135</v>
      </c>
      <c r="E332" s="219" t="s">
        <v>760</v>
      </c>
      <c r="F332" s="220" t="s">
        <v>761</v>
      </c>
      <c r="G332" s="221" t="s">
        <v>659</v>
      </c>
      <c r="H332" s="264"/>
      <c r="I332" s="223"/>
      <c r="J332" s="224">
        <f>ROUND(I332*H332,2)</f>
        <v>0</v>
      </c>
      <c r="K332" s="220" t="s">
        <v>139</v>
      </c>
      <c r="L332" s="44"/>
      <c r="M332" s="225" t="s">
        <v>1</v>
      </c>
      <c r="N332" s="226" t="s">
        <v>44</v>
      </c>
      <c r="O332" s="91"/>
      <c r="P332" s="227">
        <f>O332*H332</f>
        <v>0</v>
      </c>
      <c r="Q332" s="227">
        <v>0</v>
      </c>
      <c r="R332" s="227">
        <f>Q332*H332</f>
        <v>0</v>
      </c>
      <c r="S332" s="227">
        <v>0</v>
      </c>
      <c r="T332" s="228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229" t="s">
        <v>216</v>
      </c>
      <c r="AT332" s="229" t="s">
        <v>135</v>
      </c>
      <c r="AU332" s="229" t="s">
        <v>20</v>
      </c>
      <c r="AY332" s="16" t="s">
        <v>133</v>
      </c>
      <c r="BE332" s="230">
        <f>IF(N332="základní",J332,0)</f>
        <v>0</v>
      </c>
      <c r="BF332" s="230">
        <f>IF(N332="snížená",J332,0)</f>
        <v>0</v>
      </c>
      <c r="BG332" s="230">
        <f>IF(N332="zákl. přenesená",J332,0)</f>
        <v>0</v>
      </c>
      <c r="BH332" s="230">
        <f>IF(N332="sníž. přenesená",J332,0)</f>
        <v>0</v>
      </c>
      <c r="BI332" s="230">
        <f>IF(N332="nulová",J332,0)</f>
        <v>0</v>
      </c>
      <c r="BJ332" s="16" t="s">
        <v>87</v>
      </c>
      <c r="BK332" s="230">
        <f>ROUND(I332*H332,2)</f>
        <v>0</v>
      </c>
      <c r="BL332" s="16" t="s">
        <v>216</v>
      </c>
      <c r="BM332" s="229" t="s">
        <v>762</v>
      </c>
    </row>
    <row r="333" s="2" customFormat="1" ht="33" customHeight="1">
      <c r="A333" s="38"/>
      <c r="B333" s="39"/>
      <c r="C333" s="218" t="s">
        <v>763</v>
      </c>
      <c r="D333" s="218" t="s">
        <v>135</v>
      </c>
      <c r="E333" s="219" t="s">
        <v>764</v>
      </c>
      <c r="F333" s="220" t="s">
        <v>765</v>
      </c>
      <c r="G333" s="221" t="s">
        <v>659</v>
      </c>
      <c r="H333" s="264"/>
      <c r="I333" s="223"/>
      <c r="J333" s="224">
        <f>ROUND(I333*H333,2)</f>
        <v>0</v>
      </c>
      <c r="K333" s="220" t="s">
        <v>139</v>
      </c>
      <c r="L333" s="44"/>
      <c r="M333" s="265" t="s">
        <v>1</v>
      </c>
      <c r="N333" s="266" t="s">
        <v>44</v>
      </c>
      <c r="O333" s="267"/>
      <c r="P333" s="268">
        <f>O333*H333</f>
        <v>0</v>
      </c>
      <c r="Q333" s="268">
        <v>0</v>
      </c>
      <c r="R333" s="268">
        <f>Q333*H333</f>
        <v>0</v>
      </c>
      <c r="S333" s="268">
        <v>0</v>
      </c>
      <c r="T333" s="269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229" t="s">
        <v>216</v>
      </c>
      <c r="AT333" s="229" t="s">
        <v>135</v>
      </c>
      <c r="AU333" s="229" t="s">
        <v>20</v>
      </c>
      <c r="AY333" s="16" t="s">
        <v>133</v>
      </c>
      <c r="BE333" s="230">
        <f>IF(N333="základní",J333,0)</f>
        <v>0</v>
      </c>
      <c r="BF333" s="230">
        <f>IF(N333="snížená",J333,0)</f>
        <v>0</v>
      </c>
      <c r="BG333" s="230">
        <f>IF(N333="zákl. přenesená",J333,0)</f>
        <v>0</v>
      </c>
      <c r="BH333" s="230">
        <f>IF(N333="sníž. přenesená",J333,0)</f>
        <v>0</v>
      </c>
      <c r="BI333" s="230">
        <f>IF(N333="nulová",J333,0)</f>
        <v>0</v>
      </c>
      <c r="BJ333" s="16" t="s">
        <v>87</v>
      </c>
      <c r="BK333" s="230">
        <f>ROUND(I333*H333,2)</f>
        <v>0</v>
      </c>
      <c r="BL333" s="16" t="s">
        <v>216</v>
      </c>
      <c r="BM333" s="229" t="s">
        <v>766</v>
      </c>
    </row>
    <row r="334" s="2" customFormat="1" ht="6.96" customHeight="1">
      <c r="A334" s="38"/>
      <c r="B334" s="66"/>
      <c r="C334" s="67"/>
      <c r="D334" s="67"/>
      <c r="E334" s="67"/>
      <c r="F334" s="67"/>
      <c r="G334" s="67"/>
      <c r="H334" s="67"/>
      <c r="I334" s="67"/>
      <c r="J334" s="67"/>
      <c r="K334" s="67"/>
      <c r="L334" s="44"/>
      <c r="M334" s="38"/>
      <c r="O334" s="38"/>
      <c r="P334" s="38"/>
      <c r="Q334" s="38"/>
      <c r="R334" s="38"/>
      <c r="S334" s="38"/>
      <c r="T334" s="3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</row>
  </sheetData>
  <sheetProtection sheet="1" autoFilter="0" formatColumns="0" formatRows="0" objects="1" scenarios="1" spinCount="100000" saltValue="O58BrLdqM7HLBpYfvMkKbI3pOn1PPZhtGJRX5nVmj78CZp3NXwgX+ALYQzNkbLimiVggfD3ZCfAHF0nVCZBW7g==" hashValue="IuKk3ETnY+KvyyUpZQivcE3cK7mzc6CM/Qpfvhn3Sqa/xn/KG2B+TWv3FiypC56MXrEczKEyw5OD52EE2LMpYw==" algorithmName="SHA-512" password="CC35"/>
  <autoFilter ref="C129:K333"/>
  <mergeCells count="9">
    <mergeCell ref="E7:H7"/>
    <mergeCell ref="E9:H9"/>
    <mergeCell ref="E18:H18"/>
    <mergeCell ref="E27:H27"/>
    <mergeCell ref="E85:H85"/>
    <mergeCell ref="E87:H87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91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20</v>
      </c>
    </row>
    <row r="4" s="1" customFormat="1" ht="24.96" customHeight="1">
      <c r="B4" s="19"/>
      <c r="D4" s="138" t="s">
        <v>96</v>
      </c>
      <c r="L4" s="19"/>
      <c r="M4" s="139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0" t="s">
        <v>16</v>
      </c>
      <c r="L6" s="19"/>
    </row>
    <row r="7" s="1" customFormat="1" ht="16.5" customHeight="1">
      <c r="B7" s="19"/>
      <c r="E7" s="141" t="str">
        <f>'Rekapitulace stavby'!K6</f>
        <v>Gymnázium Blansko - rekonstrukce areál. kanalizace a rozvodu ZP</v>
      </c>
      <c r="F7" s="140"/>
      <c r="G7" s="140"/>
      <c r="H7" s="140"/>
      <c r="L7" s="19"/>
    </row>
    <row r="8" s="2" customFormat="1" ht="12" customHeight="1">
      <c r="A8" s="38"/>
      <c r="B8" s="44"/>
      <c r="C8" s="38"/>
      <c r="D8" s="140" t="s">
        <v>97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767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21</v>
      </c>
      <c r="E12" s="38"/>
      <c r="F12" s="143" t="s">
        <v>22</v>
      </c>
      <c r="G12" s="38"/>
      <c r="H12" s="38"/>
      <c r="I12" s="140" t="s">
        <v>23</v>
      </c>
      <c r="J12" s="144" t="str">
        <f>'Rekapitulace stavby'!AN8</f>
        <v>16. 12. 2025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29</v>
      </c>
      <c r="E14" s="38"/>
      <c r="F14" s="38"/>
      <c r="G14" s="38"/>
      <c r="H14" s="38"/>
      <c r="I14" s="140" t="s">
        <v>30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32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33</v>
      </c>
      <c r="E17" s="38"/>
      <c r="F17" s="38"/>
      <c r="G17" s="38"/>
      <c r="H17" s="38"/>
      <c r="I17" s="140" t="s">
        <v>30</v>
      </c>
      <c r="J17" s="32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2" t="str">
        <f>'Rekapitulace stavby'!E14</f>
        <v>Vyplň údaj</v>
      </c>
      <c r="F18" s="143"/>
      <c r="G18" s="143"/>
      <c r="H18" s="143"/>
      <c r="I18" s="140" t="s">
        <v>32</v>
      </c>
      <c r="J18" s="32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35</v>
      </c>
      <c r="E20" s="38"/>
      <c r="F20" s="38"/>
      <c r="G20" s="38"/>
      <c r="H20" s="38"/>
      <c r="I20" s="140" t="s">
        <v>30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32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37</v>
      </c>
      <c r="E23" s="38"/>
      <c r="F23" s="38"/>
      <c r="G23" s="38"/>
      <c r="H23" s="38"/>
      <c r="I23" s="140" t="s">
        <v>30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32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38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39</v>
      </c>
      <c r="E30" s="38"/>
      <c r="F30" s="38"/>
      <c r="G30" s="38"/>
      <c r="H30" s="38"/>
      <c r="I30" s="38"/>
      <c r="J30" s="151">
        <f>ROUND(J130,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41</v>
      </c>
      <c r="G32" s="38"/>
      <c r="H32" s="38"/>
      <c r="I32" s="152" t="s">
        <v>40</v>
      </c>
      <c r="J32" s="152" t="s">
        <v>42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43</v>
      </c>
      <c r="E33" s="140" t="s">
        <v>44</v>
      </c>
      <c r="F33" s="154">
        <f>ROUND((SUM(BE130:BE244)),  2)</f>
        <v>0</v>
      </c>
      <c r="G33" s="38"/>
      <c r="H33" s="38"/>
      <c r="I33" s="155">
        <v>0.20999999999999999</v>
      </c>
      <c r="J33" s="154">
        <f>ROUND(((SUM(BE130:BE244))*I33),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45</v>
      </c>
      <c r="F34" s="154">
        <f>ROUND((SUM(BF130:BF244)),  2)</f>
        <v>0</v>
      </c>
      <c r="G34" s="38"/>
      <c r="H34" s="38"/>
      <c r="I34" s="155">
        <v>0.12</v>
      </c>
      <c r="J34" s="154">
        <f>ROUND(((SUM(BF130:BF244))*I34),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46</v>
      </c>
      <c r="F35" s="154">
        <f>ROUND((SUM(BG130:BG244)),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47</v>
      </c>
      <c r="F36" s="154">
        <f>ROUND((SUM(BH130:BH244)),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48</v>
      </c>
      <c r="F37" s="154">
        <f>ROUND((SUM(BI130:BI244)),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49</v>
      </c>
      <c r="E39" s="158"/>
      <c r="F39" s="158"/>
      <c r="G39" s="159" t="s">
        <v>50</v>
      </c>
      <c r="H39" s="160" t="s">
        <v>51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3"/>
      <c r="D50" s="163" t="s">
        <v>52</v>
      </c>
      <c r="E50" s="164"/>
      <c r="F50" s="164"/>
      <c r="G50" s="163" t="s">
        <v>53</v>
      </c>
      <c r="H50" s="164"/>
      <c r="I50" s="164"/>
      <c r="J50" s="164"/>
      <c r="K50" s="164"/>
      <c r="L50" s="63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8"/>
      <c r="B61" s="44"/>
      <c r="C61" s="38"/>
      <c r="D61" s="165" t="s">
        <v>54</v>
      </c>
      <c r="E61" s="166"/>
      <c r="F61" s="167" t="s">
        <v>55</v>
      </c>
      <c r="G61" s="165" t="s">
        <v>54</v>
      </c>
      <c r="H61" s="166"/>
      <c r="I61" s="166"/>
      <c r="J61" s="168" t="s">
        <v>55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8"/>
      <c r="B65" s="44"/>
      <c r="C65" s="38"/>
      <c r="D65" s="163" t="s">
        <v>56</v>
      </c>
      <c r="E65" s="169"/>
      <c r="F65" s="169"/>
      <c r="G65" s="163" t="s">
        <v>57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8"/>
      <c r="B76" s="44"/>
      <c r="C76" s="38"/>
      <c r="D76" s="165" t="s">
        <v>54</v>
      </c>
      <c r="E76" s="166"/>
      <c r="F76" s="167" t="s">
        <v>55</v>
      </c>
      <c r="G76" s="165" t="s">
        <v>54</v>
      </c>
      <c r="H76" s="166"/>
      <c r="I76" s="166"/>
      <c r="J76" s="168" t="s">
        <v>55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2" t="s">
        <v>99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1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Gymnázium Blansko - rekonstrukce areál. kanalizace a rozvodu ZP</v>
      </c>
      <c r="F85" s="31"/>
      <c r="G85" s="31"/>
      <c r="H85" s="31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1" t="s">
        <v>97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SO 02 - SO 02 - Rekonstrukce areálového rozvodu ZP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1" t="s">
        <v>21</v>
      </c>
      <c r="D89" s="40"/>
      <c r="E89" s="40"/>
      <c r="F89" s="26" t="str">
        <f>F12</f>
        <v>Blansko</v>
      </c>
      <c r="G89" s="40"/>
      <c r="H89" s="40"/>
      <c r="I89" s="31" t="s">
        <v>23</v>
      </c>
      <c r="J89" s="79" t="str">
        <f>IF(J12="","",J12)</f>
        <v>16. 12. 2025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1" t="s">
        <v>29</v>
      </c>
      <c r="D91" s="40"/>
      <c r="E91" s="40"/>
      <c r="F91" s="26" t="str">
        <f>E15</f>
        <v xml:space="preserve"> </v>
      </c>
      <c r="G91" s="40"/>
      <c r="H91" s="40"/>
      <c r="I91" s="31" t="s">
        <v>35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1" t="s">
        <v>33</v>
      </c>
      <c r="D92" s="40"/>
      <c r="E92" s="40"/>
      <c r="F92" s="26" t="str">
        <f>IF(E18="","",E18)</f>
        <v>Vyplň údaj</v>
      </c>
      <c r="G92" s="40"/>
      <c r="H92" s="40"/>
      <c r="I92" s="31" t="s">
        <v>37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100</v>
      </c>
      <c r="D94" s="176"/>
      <c r="E94" s="176"/>
      <c r="F94" s="176"/>
      <c r="G94" s="176"/>
      <c r="H94" s="176"/>
      <c r="I94" s="176"/>
      <c r="J94" s="177" t="s">
        <v>101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102</v>
      </c>
      <c r="D96" s="40"/>
      <c r="E96" s="40"/>
      <c r="F96" s="40"/>
      <c r="G96" s="40"/>
      <c r="H96" s="40"/>
      <c r="I96" s="40"/>
      <c r="J96" s="110">
        <f>J130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6" t="s">
        <v>103</v>
      </c>
    </row>
    <row r="97" s="9" customFormat="1" ht="24.96" customHeight="1">
      <c r="A97" s="9"/>
      <c r="B97" s="179"/>
      <c r="C97" s="180"/>
      <c r="D97" s="181" t="s">
        <v>104</v>
      </c>
      <c r="E97" s="182"/>
      <c r="F97" s="182"/>
      <c r="G97" s="182"/>
      <c r="H97" s="182"/>
      <c r="I97" s="182"/>
      <c r="J97" s="183">
        <f>J131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105</v>
      </c>
      <c r="E98" s="188"/>
      <c r="F98" s="188"/>
      <c r="G98" s="188"/>
      <c r="H98" s="188"/>
      <c r="I98" s="188"/>
      <c r="J98" s="189">
        <f>J132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768</v>
      </c>
      <c r="E99" s="188"/>
      <c r="F99" s="188"/>
      <c r="G99" s="188"/>
      <c r="H99" s="188"/>
      <c r="I99" s="188"/>
      <c r="J99" s="189">
        <f>J160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107</v>
      </c>
      <c r="E100" s="188"/>
      <c r="F100" s="188"/>
      <c r="G100" s="188"/>
      <c r="H100" s="188"/>
      <c r="I100" s="188"/>
      <c r="J100" s="189">
        <f>J163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109</v>
      </c>
      <c r="E101" s="188"/>
      <c r="F101" s="188"/>
      <c r="G101" s="188"/>
      <c r="H101" s="188"/>
      <c r="I101" s="188"/>
      <c r="J101" s="189">
        <f>J166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5"/>
      <c r="C102" s="186"/>
      <c r="D102" s="187" t="s">
        <v>110</v>
      </c>
      <c r="E102" s="188"/>
      <c r="F102" s="188"/>
      <c r="G102" s="188"/>
      <c r="H102" s="188"/>
      <c r="I102" s="188"/>
      <c r="J102" s="189">
        <f>J168</f>
        <v>0</v>
      </c>
      <c r="K102" s="186"/>
      <c r="L102" s="19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5"/>
      <c r="C103" s="186"/>
      <c r="D103" s="187" t="s">
        <v>112</v>
      </c>
      <c r="E103" s="188"/>
      <c r="F103" s="188"/>
      <c r="G103" s="188"/>
      <c r="H103" s="188"/>
      <c r="I103" s="188"/>
      <c r="J103" s="189">
        <f>J173</f>
        <v>0</v>
      </c>
      <c r="K103" s="186"/>
      <c r="L103" s="19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79"/>
      <c r="C104" s="180"/>
      <c r="D104" s="181" t="s">
        <v>113</v>
      </c>
      <c r="E104" s="182"/>
      <c r="F104" s="182"/>
      <c r="G104" s="182"/>
      <c r="H104" s="182"/>
      <c r="I104" s="182"/>
      <c r="J104" s="183">
        <f>J175</f>
        <v>0</v>
      </c>
      <c r="K104" s="180"/>
      <c r="L104" s="184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85"/>
      <c r="C105" s="186"/>
      <c r="D105" s="187" t="s">
        <v>769</v>
      </c>
      <c r="E105" s="188"/>
      <c r="F105" s="188"/>
      <c r="G105" s="188"/>
      <c r="H105" s="188"/>
      <c r="I105" s="188"/>
      <c r="J105" s="189">
        <f>J176</f>
        <v>0</v>
      </c>
      <c r="K105" s="186"/>
      <c r="L105" s="19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5"/>
      <c r="C106" s="186"/>
      <c r="D106" s="187" t="s">
        <v>770</v>
      </c>
      <c r="E106" s="188"/>
      <c r="F106" s="188"/>
      <c r="G106" s="188"/>
      <c r="H106" s="188"/>
      <c r="I106" s="188"/>
      <c r="J106" s="189">
        <f>J189</f>
        <v>0</v>
      </c>
      <c r="K106" s="186"/>
      <c r="L106" s="19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10" customFormat="1" ht="19.92" customHeight="1">
      <c r="A107" s="10"/>
      <c r="B107" s="185"/>
      <c r="C107" s="186"/>
      <c r="D107" s="187" t="s">
        <v>771</v>
      </c>
      <c r="E107" s="188"/>
      <c r="F107" s="188"/>
      <c r="G107" s="188"/>
      <c r="H107" s="188"/>
      <c r="I107" s="188"/>
      <c r="J107" s="189">
        <f>J193</f>
        <v>0</v>
      </c>
      <c r="K107" s="186"/>
      <c r="L107" s="19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9" customFormat="1" ht="24.96" customHeight="1">
      <c r="A108" s="9"/>
      <c r="B108" s="179"/>
      <c r="C108" s="180"/>
      <c r="D108" s="181" t="s">
        <v>772</v>
      </c>
      <c r="E108" s="182"/>
      <c r="F108" s="182"/>
      <c r="G108" s="182"/>
      <c r="H108" s="182"/>
      <c r="I108" s="182"/>
      <c r="J108" s="183">
        <f>J198</f>
        <v>0</v>
      </c>
      <c r="K108" s="180"/>
      <c r="L108" s="184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</row>
    <row r="109" s="10" customFormat="1" ht="19.92" customHeight="1">
      <c r="A109" s="10"/>
      <c r="B109" s="185"/>
      <c r="C109" s="186"/>
      <c r="D109" s="187" t="s">
        <v>773</v>
      </c>
      <c r="E109" s="188"/>
      <c r="F109" s="188"/>
      <c r="G109" s="188"/>
      <c r="H109" s="188"/>
      <c r="I109" s="188"/>
      <c r="J109" s="189">
        <f>J199</f>
        <v>0</v>
      </c>
      <c r="K109" s="186"/>
      <c r="L109" s="19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85"/>
      <c r="C110" s="186"/>
      <c r="D110" s="187" t="s">
        <v>774</v>
      </c>
      <c r="E110" s="188"/>
      <c r="F110" s="188"/>
      <c r="G110" s="188"/>
      <c r="H110" s="188"/>
      <c r="I110" s="188"/>
      <c r="J110" s="189">
        <f>J236</f>
        <v>0</v>
      </c>
      <c r="K110" s="186"/>
      <c r="L110" s="19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2" customFormat="1" ht="21.84" customHeight="1">
      <c r="A111" s="38"/>
      <c r="B111" s="39"/>
      <c r="C111" s="40"/>
      <c r="D111" s="40"/>
      <c r="E111" s="40"/>
      <c r="F111" s="40"/>
      <c r="G111" s="40"/>
      <c r="H111" s="40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66"/>
      <c r="C112" s="67"/>
      <c r="D112" s="67"/>
      <c r="E112" s="67"/>
      <c r="F112" s="67"/>
      <c r="G112" s="67"/>
      <c r="H112" s="67"/>
      <c r="I112" s="67"/>
      <c r="J112" s="67"/>
      <c r="K112" s="67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6" s="2" customFormat="1" ht="6.96" customHeight="1">
      <c r="A116" s="38"/>
      <c r="B116" s="68"/>
      <c r="C116" s="69"/>
      <c r="D116" s="69"/>
      <c r="E116" s="69"/>
      <c r="F116" s="69"/>
      <c r="G116" s="69"/>
      <c r="H116" s="69"/>
      <c r="I116" s="69"/>
      <c r="J116" s="69"/>
      <c r="K116" s="69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24.96" customHeight="1">
      <c r="A117" s="38"/>
      <c r="B117" s="39"/>
      <c r="C117" s="22" t="s">
        <v>118</v>
      </c>
      <c r="D117" s="40"/>
      <c r="E117" s="40"/>
      <c r="F117" s="40"/>
      <c r="G117" s="40"/>
      <c r="H117" s="40"/>
      <c r="I117" s="40"/>
      <c r="J117" s="40"/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40"/>
      <c r="D118" s="40"/>
      <c r="E118" s="40"/>
      <c r="F118" s="40"/>
      <c r="G118" s="40"/>
      <c r="H118" s="40"/>
      <c r="I118" s="40"/>
      <c r="J118" s="40"/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1" t="s">
        <v>16</v>
      </c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6.5" customHeight="1">
      <c r="A120" s="38"/>
      <c r="B120" s="39"/>
      <c r="C120" s="40"/>
      <c r="D120" s="40"/>
      <c r="E120" s="174" t="str">
        <f>E7</f>
        <v>Gymnázium Blansko - rekonstrukce areál. kanalizace a rozvodu ZP</v>
      </c>
      <c r="F120" s="31"/>
      <c r="G120" s="31"/>
      <c r="H120" s="31"/>
      <c r="I120" s="40"/>
      <c r="J120" s="40"/>
      <c r="K120" s="40"/>
      <c r="L120" s="63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2" customHeight="1">
      <c r="A121" s="38"/>
      <c r="B121" s="39"/>
      <c r="C121" s="31" t="s">
        <v>97</v>
      </c>
      <c r="D121" s="40"/>
      <c r="E121" s="40"/>
      <c r="F121" s="40"/>
      <c r="G121" s="40"/>
      <c r="H121" s="40"/>
      <c r="I121" s="40"/>
      <c r="J121" s="40"/>
      <c r="K121" s="40"/>
      <c r="L121" s="63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6.5" customHeight="1">
      <c r="A122" s="38"/>
      <c r="B122" s="39"/>
      <c r="C122" s="40"/>
      <c r="D122" s="40"/>
      <c r="E122" s="76" t="str">
        <f>E9</f>
        <v>SO 02 - SO 02 - Rekonstrukce areálového rozvodu ZP</v>
      </c>
      <c r="F122" s="40"/>
      <c r="G122" s="40"/>
      <c r="H122" s="40"/>
      <c r="I122" s="40"/>
      <c r="J122" s="40"/>
      <c r="K122" s="40"/>
      <c r="L122" s="63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63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2" customHeight="1">
      <c r="A124" s="38"/>
      <c r="B124" s="39"/>
      <c r="C124" s="31" t="s">
        <v>21</v>
      </c>
      <c r="D124" s="40"/>
      <c r="E124" s="40"/>
      <c r="F124" s="26" t="str">
        <f>F12</f>
        <v>Blansko</v>
      </c>
      <c r="G124" s="40"/>
      <c r="H124" s="40"/>
      <c r="I124" s="31" t="s">
        <v>23</v>
      </c>
      <c r="J124" s="79" t="str">
        <f>IF(J12="","",J12)</f>
        <v>16. 12. 2025</v>
      </c>
      <c r="K124" s="40"/>
      <c r="L124" s="63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6.96" customHeight="1">
      <c r="A125" s="38"/>
      <c r="B125" s="39"/>
      <c r="C125" s="40"/>
      <c r="D125" s="40"/>
      <c r="E125" s="40"/>
      <c r="F125" s="40"/>
      <c r="G125" s="40"/>
      <c r="H125" s="40"/>
      <c r="I125" s="40"/>
      <c r="J125" s="40"/>
      <c r="K125" s="40"/>
      <c r="L125" s="63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1" t="s">
        <v>29</v>
      </c>
      <c r="D126" s="40"/>
      <c r="E126" s="40"/>
      <c r="F126" s="26" t="str">
        <f>E15</f>
        <v xml:space="preserve"> </v>
      </c>
      <c r="G126" s="40"/>
      <c r="H126" s="40"/>
      <c r="I126" s="31" t="s">
        <v>35</v>
      </c>
      <c r="J126" s="36" t="str">
        <f>E21</f>
        <v xml:space="preserve"> </v>
      </c>
      <c r="K126" s="40"/>
      <c r="L126" s="63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5.15" customHeight="1">
      <c r="A127" s="38"/>
      <c r="B127" s="39"/>
      <c r="C127" s="31" t="s">
        <v>33</v>
      </c>
      <c r="D127" s="40"/>
      <c r="E127" s="40"/>
      <c r="F127" s="26" t="str">
        <f>IF(E18="","",E18)</f>
        <v>Vyplň údaj</v>
      </c>
      <c r="G127" s="40"/>
      <c r="H127" s="40"/>
      <c r="I127" s="31" t="s">
        <v>37</v>
      </c>
      <c r="J127" s="36" t="str">
        <f>E24</f>
        <v xml:space="preserve"> </v>
      </c>
      <c r="K127" s="40"/>
      <c r="L127" s="63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0.32" customHeight="1">
      <c r="A128" s="38"/>
      <c r="B128" s="39"/>
      <c r="C128" s="40"/>
      <c r="D128" s="40"/>
      <c r="E128" s="40"/>
      <c r="F128" s="40"/>
      <c r="G128" s="40"/>
      <c r="H128" s="40"/>
      <c r="I128" s="40"/>
      <c r="J128" s="40"/>
      <c r="K128" s="40"/>
      <c r="L128" s="63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11" customFormat="1" ht="29.28" customHeight="1">
      <c r="A129" s="191"/>
      <c r="B129" s="192"/>
      <c r="C129" s="193" t="s">
        <v>119</v>
      </c>
      <c r="D129" s="194" t="s">
        <v>64</v>
      </c>
      <c r="E129" s="194" t="s">
        <v>60</v>
      </c>
      <c r="F129" s="194" t="s">
        <v>61</v>
      </c>
      <c r="G129" s="194" t="s">
        <v>120</v>
      </c>
      <c r="H129" s="194" t="s">
        <v>121</v>
      </c>
      <c r="I129" s="194" t="s">
        <v>122</v>
      </c>
      <c r="J129" s="194" t="s">
        <v>101</v>
      </c>
      <c r="K129" s="195" t="s">
        <v>123</v>
      </c>
      <c r="L129" s="196"/>
      <c r="M129" s="100" t="s">
        <v>1</v>
      </c>
      <c r="N129" s="101" t="s">
        <v>43</v>
      </c>
      <c r="O129" s="101" t="s">
        <v>124</v>
      </c>
      <c r="P129" s="101" t="s">
        <v>125</v>
      </c>
      <c r="Q129" s="101" t="s">
        <v>126</v>
      </c>
      <c r="R129" s="101" t="s">
        <v>127</v>
      </c>
      <c r="S129" s="101" t="s">
        <v>128</v>
      </c>
      <c r="T129" s="102" t="s">
        <v>129</v>
      </c>
      <c r="U129" s="191"/>
      <c r="V129" s="191"/>
      <c r="W129" s="191"/>
      <c r="X129" s="191"/>
      <c r="Y129" s="191"/>
      <c r="Z129" s="191"/>
      <c r="AA129" s="191"/>
      <c r="AB129" s="191"/>
      <c r="AC129" s="191"/>
      <c r="AD129" s="191"/>
      <c r="AE129" s="191"/>
    </row>
    <row r="130" s="2" customFormat="1" ht="22.8" customHeight="1">
      <c r="A130" s="38"/>
      <c r="B130" s="39"/>
      <c r="C130" s="107" t="s">
        <v>130</v>
      </c>
      <c r="D130" s="40"/>
      <c r="E130" s="40"/>
      <c r="F130" s="40"/>
      <c r="G130" s="40"/>
      <c r="H130" s="40"/>
      <c r="I130" s="40"/>
      <c r="J130" s="197">
        <f>BK130</f>
        <v>0</v>
      </c>
      <c r="K130" s="40"/>
      <c r="L130" s="44"/>
      <c r="M130" s="103"/>
      <c r="N130" s="198"/>
      <c r="O130" s="104"/>
      <c r="P130" s="199">
        <f>P131+P175+P198</f>
        <v>0</v>
      </c>
      <c r="Q130" s="104"/>
      <c r="R130" s="199">
        <f>R131+R175+R198</f>
        <v>91.249314800000008</v>
      </c>
      <c r="S130" s="104"/>
      <c r="T130" s="200">
        <f>T131+T175+T198</f>
        <v>0.19355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6" t="s">
        <v>78</v>
      </c>
      <c r="AU130" s="16" t="s">
        <v>103</v>
      </c>
      <c r="BK130" s="201">
        <f>BK131+BK175+BK198</f>
        <v>0</v>
      </c>
    </row>
    <row r="131" s="12" customFormat="1" ht="25.92" customHeight="1">
      <c r="A131" s="12"/>
      <c r="B131" s="202"/>
      <c r="C131" s="203"/>
      <c r="D131" s="204" t="s">
        <v>78</v>
      </c>
      <c r="E131" s="205" t="s">
        <v>131</v>
      </c>
      <c r="F131" s="205" t="s">
        <v>132</v>
      </c>
      <c r="G131" s="203"/>
      <c r="H131" s="203"/>
      <c r="I131" s="206"/>
      <c r="J131" s="207">
        <f>BK131</f>
        <v>0</v>
      </c>
      <c r="K131" s="203"/>
      <c r="L131" s="208"/>
      <c r="M131" s="209"/>
      <c r="N131" s="210"/>
      <c r="O131" s="210"/>
      <c r="P131" s="211">
        <f>P132+P160+P163+P166+P168+P173</f>
        <v>0</v>
      </c>
      <c r="Q131" s="210"/>
      <c r="R131" s="211">
        <f>R132+R160+R163+R166+R168+R173</f>
        <v>91.008614800000004</v>
      </c>
      <c r="S131" s="210"/>
      <c r="T131" s="212">
        <f>T132+T160+T163+T166+T168+T173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3" t="s">
        <v>87</v>
      </c>
      <c r="AT131" s="214" t="s">
        <v>78</v>
      </c>
      <c r="AU131" s="214" t="s">
        <v>79</v>
      </c>
      <c r="AY131" s="213" t="s">
        <v>133</v>
      </c>
      <c r="BK131" s="215">
        <f>BK132+BK160+BK163+BK166+BK168+BK173</f>
        <v>0</v>
      </c>
    </row>
    <row r="132" s="12" customFormat="1" ht="22.8" customHeight="1">
      <c r="A132" s="12"/>
      <c r="B132" s="202"/>
      <c r="C132" s="203"/>
      <c r="D132" s="204" t="s">
        <v>78</v>
      </c>
      <c r="E132" s="216" t="s">
        <v>87</v>
      </c>
      <c r="F132" s="216" t="s">
        <v>134</v>
      </c>
      <c r="G132" s="203"/>
      <c r="H132" s="203"/>
      <c r="I132" s="206"/>
      <c r="J132" s="217">
        <f>BK132</f>
        <v>0</v>
      </c>
      <c r="K132" s="203"/>
      <c r="L132" s="208"/>
      <c r="M132" s="209"/>
      <c r="N132" s="210"/>
      <c r="O132" s="210"/>
      <c r="P132" s="211">
        <f>SUM(P133:P159)</f>
        <v>0</v>
      </c>
      <c r="Q132" s="210"/>
      <c r="R132" s="211">
        <f>SUM(R133:R159)</f>
        <v>87.402591999999999</v>
      </c>
      <c r="S132" s="210"/>
      <c r="T132" s="212">
        <f>SUM(T133:T159)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213" t="s">
        <v>87</v>
      </c>
      <c r="AT132" s="214" t="s">
        <v>78</v>
      </c>
      <c r="AU132" s="214" t="s">
        <v>87</v>
      </c>
      <c r="AY132" s="213" t="s">
        <v>133</v>
      </c>
      <c r="BK132" s="215">
        <f>SUM(BK133:BK159)</f>
        <v>0</v>
      </c>
    </row>
    <row r="133" s="2" customFormat="1" ht="37.8" customHeight="1">
      <c r="A133" s="38"/>
      <c r="B133" s="39"/>
      <c r="C133" s="218" t="s">
        <v>87</v>
      </c>
      <c r="D133" s="218" t="s">
        <v>135</v>
      </c>
      <c r="E133" s="219" t="s">
        <v>775</v>
      </c>
      <c r="F133" s="220" t="s">
        <v>776</v>
      </c>
      <c r="G133" s="221" t="s">
        <v>144</v>
      </c>
      <c r="H133" s="222">
        <v>9.3599999999999994</v>
      </c>
      <c r="I133" s="223"/>
      <c r="J133" s="224">
        <f>ROUND(I133*H133,2)</f>
        <v>0</v>
      </c>
      <c r="K133" s="220" t="s">
        <v>139</v>
      </c>
      <c r="L133" s="44"/>
      <c r="M133" s="225" t="s">
        <v>1</v>
      </c>
      <c r="N133" s="226" t="s">
        <v>44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140</v>
      </c>
      <c r="AT133" s="229" t="s">
        <v>135</v>
      </c>
      <c r="AU133" s="229" t="s">
        <v>20</v>
      </c>
      <c r="AY133" s="16" t="s">
        <v>133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6" t="s">
        <v>87</v>
      </c>
      <c r="BK133" s="230">
        <f>ROUND(I133*H133,2)</f>
        <v>0</v>
      </c>
      <c r="BL133" s="16" t="s">
        <v>140</v>
      </c>
      <c r="BM133" s="229" t="s">
        <v>777</v>
      </c>
    </row>
    <row r="134" s="13" customFormat="1">
      <c r="A134" s="13"/>
      <c r="B134" s="231"/>
      <c r="C134" s="232"/>
      <c r="D134" s="233" t="s">
        <v>146</v>
      </c>
      <c r="E134" s="234" t="s">
        <v>1</v>
      </c>
      <c r="F134" s="235" t="s">
        <v>778</v>
      </c>
      <c r="G134" s="232"/>
      <c r="H134" s="236">
        <v>5.7599999999999998</v>
      </c>
      <c r="I134" s="237"/>
      <c r="J134" s="232"/>
      <c r="K134" s="232"/>
      <c r="L134" s="238"/>
      <c r="M134" s="239"/>
      <c r="N134" s="240"/>
      <c r="O134" s="240"/>
      <c r="P134" s="240"/>
      <c r="Q134" s="240"/>
      <c r="R134" s="240"/>
      <c r="S134" s="240"/>
      <c r="T134" s="241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42" t="s">
        <v>146</v>
      </c>
      <c r="AU134" s="242" t="s">
        <v>20</v>
      </c>
      <c r="AV134" s="13" t="s">
        <v>20</v>
      </c>
      <c r="AW134" s="13" t="s">
        <v>36</v>
      </c>
      <c r="AX134" s="13" t="s">
        <v>79</v>
      </c>
      <c r="AY134" s="242" t="s">
        <v>133</v>
      </c>
    </row>
    <row r="135" s="13" customFormat="1">
      <c r="A135" s="13"/>
      <c r="B135" s="231"/>
      <c r="C135" s="232"/>
      <c r="D135" s="233" t="s">
        <v>146</v>
      </c>
      <c r="E135" s="234" t="s">
        <v>1</v>
      </c>
      <c r="F135" s="235" t="s">
        <v>779</v>
      </c>
      <c r="G135" s="232"/>
      <c r="H135" s="236">
        <v>3.6000000000000001</v>
      </c>
      <c r="I135" s="237"/>
      <c r="J135" s="232"/>
      <c r="K135" s="232"/>
      <c r="L135" s="238"/>
      <c r="M135" s="239"/>
      <c r="N135" s="240"/>
      <c r="O135" s="240"/>
      <c r="P135" s="240"/>
      <c r="Q135" s="240"/>
      <c r="R135" s="240"/>
      <c r="S135" s="240"/>
      <c r="T135" s="241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42" t="s">
        <v>146</v>
      </c>
      <c r="AU135" s="242" t="s">
        <v>20</v>
      </c>
      <c r="AV135" s="13" t="s">
        <v>20</v>
      </c>
      <c r="AW135" s="13" t="s">
        <v>36</v>
      </c>
      <c r="AX135" s="13" t="s">
        <v>79</v>
      </c>
      <c r="AY135" s="242" t="s">
        <v>133</v>
      </c>
    </row>
    <row r="136" s="14" customFormat="1">
      <c r="A136" s="14"/>
      <c r="B136" s="243"/>
      <c r="C136" s="244"/>
      <c r="D136" s="233" t="s">
        <v>146</v>
      </c>
      <c r="E136" s="245" t="s">
        <v>1</v>
      </c>
      <c r="F136" s="246" t="s">
        <v>154</v>
      </c>
      <c r="G136" s="244"/>
      <c r="H136" s="247">
        <v>9.3599999999999994</v>
      </c>
      <c r="I136" s="248"/>
      <c r="J136" s="244"/>
      <c r="K136" s="244"/>
      <c r="L136" s="249"/>
      <c r="M136" s="250"/>
      <c r="N136" s="251"/>
      <c r="O136" s="251"/>
      <c r="P136" s="251"/>
      <c r="Q136" s="251"/>
      <c r="R136" s="251"/>
      <c r="S136" s="251"/>
      <c r="T136" s="252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53" t="s">
        <v>146</v>
      </c>
      <c r="AU136" s="253" t="s">
        <v>20</v>
      </c>
      <c r="AV136" s="14" t="s">
        <v>140</v>
      </c>
      <c r="AW136" s="14" t="s">
        <v>36</v>
      </c>
      <c r="AX136" s="14" t="s">
        <v>87</v>
      </c>
      <c r="AY136" s="253" t="s">
        <v>133</v>
      </c>
    </row>
    <row r="137" s="2" customFormat="1" ht="33" customHeight="1">
      <c r="A137" s="38"/>
      <c r="B137" s="39"/>
      <c r="C137" s="218" t="s">
        <v>20</v>
      </c>
      <c r="D137" s="218" t="s">
        <v>135</v>
      </c>
      <c r="E137" s="219" t="s">
        <v>780</v>
      </c>
      <c r="F137" s="220" t="s">
        <v>781</v>
      </c>
      <c r="G137" s="221" t="s">
        <v>144</v>
      </c>
      <c r="H137" s="222">
        <v>40.799999999999997</v>
      </c>
      <c r="I137" s="223"/>
      <c r="J137" s="224">
        <f>ROUND(I137*H137,2)</f>
        <v>0</v>
      </c>
      <c r="K137" s="220" t="s">
        <v>139</v>
      </c>
      <c r="L137" s="44"/>
      <c r="M137" s="225" t="s">
        <v>1</v>
      </c>
      <c r="N137" s="226" t="s">
        <v>44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140</v>
      </c>
      <c r="AT137" s="229" t="s">
        <v>135</v>
      </c>
      <c r="AU137" s="229" t="s">
        <v>20</v>
      </c>
      <c r="AY137" s="16" t="s">
        <v>133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6" t="s">
        <v>87</v>
      </c>
      <c r="BK137" s="230">
        <f>ROUND(I137*H137,2)</f>
        <v>0</v>
      </c>
      <c r="BL137" s="16" t="s">
        <v>140</v>
      </c>
      <c r="BM137" s="229" t="s">
        <v>782</v>
      </c>
    </row>
    <row r="138" s="13" customFormat="1">
      <c r="A138" s="13"/>
      <c r="B138" s="231"/>
      <c r="C138" s="232"/>
      <c r="D138" s="233" t="s">
        <v>146</v>
      </c>
      <c r="E138" s="234" t="s">
        <v>1</v>
      </c>
      <c r="F138" s="235" t="s">
        <v>783</v>
      </c>
      <c r="G138" s="232"/>
      <c r="H138" s="236">
        <v>40.799999999999997</v>
      </c>
      <c r="I138" s="237"/>
      <c r="J138" s="232"/>
      <c r="K138" s="232"/>
      <c r="L138" s="238"/>
      <c r="M138" s="239"/>
      <c r="N138" s="240"/>
      <c r="O138" s="240"/>
      <c r="P138" s="240"/>
      <c r="Q138" s="240"/>
      <c r="R138" s="240"/>
      <c r="S138" s="240"/>
      <c r="T138" s="241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42" t="s">
        <v>146</v>
      </c>
      <c r="AU138" s="242" t="s">
        <v>20</v>
      </c>
      <c r="AV138" s="13" t="s">
        <v>20</v>
      </c>
      <c r="AW138" s="13" t="s">
        <v>36</v>
      </c>
      <c r="AX138" s="13" t="s">
        <v>87</v>
      </c>
      <c r="AY138" s="242" t="s">
        <v>133</v>
      </c>
    </row>
    <row r="139" s="2" customFormat="1" ht="21.75" customHeight="1">
      <c r="A139" s="38"/>
      <c r="B139" s="39"/>
      <c r="C139" s="218" t="s">
        <v>148</v>
      </c>
      <c r="D139" s="218" t="s">
        <v>135</v>
      </c>
      <c r="E139" s="219" t="s">
        <v>176</v>
      </c>
      <c r="F139" s="220" t="s">
        <v>177</v>
      </c>
      <c r="G139" s="221" t="s">
        <v>178</v>
      </c>
      <c r="H139" s="222">
        <v>88.799999999999997</v>
      </c>
      <c r="I139" s="223"/>
      <c r="J139" s="224">
        <f>ROUND(I139*H139,2)</f>
        <v>0</v>
      </c>
      <c r="K139" s="220" t="s">
        <v>139</v>
      </c>
      <c r="L139" s="44"/>
      <c r="M139" s="225" t="s">
        <v>1</v>
      </c>
      <c r="N139" s="226" t="s">
        <v>44</v>
      </c>
      <c r="O139" s="91"/>
      <c r="P139" s="227">
        <f>O139*H139</f>
        <v>0</v>
      </c>
      <c r="Q139" s="227">
        <v>0.00084000000000000003</v>
      </c>
      <c r="R139" s="227">
        <f>Q139*H139</f>
        <v>0.074592000000000006</v>
      </c>
      <c r="S139" s="227">
        <v>0</v>
      </c>
      <c r="T139" s="228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140</v>
      </c>
      <c r="AT139" s="229" t="s">
        <v>135</v>
      </c>
      <c r="AU139" s="229" t="s">
        <v>20</v>
      </c>
      <c r="AY139" s="16" t="s">
        <v>133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6" t="s">
        <v>87</v>
      </c>
      <c r="BK139" s="230">
        <f>ROUND(I139*H139,2)</f>
        <v>0</v>
      </c>
      <c r="BL139" s="16" t="s">
        <v>140</v>
      </c>
      <c r="BM139" s="229" t="s">
        <v>784</v>
      </c>
    </row>
    <row r="140" s="13" customFormat="1">
      <c r="A140" s="13"/>
      <c r="B140" s="231"/>
      <c r="C140" s="232"/>
      <c r="D140" s="233" t="s">
        <v>146</v>
      </c>
      <c r="E140" s="234" t="s">
        <v>1</v>
      </c>
      <c r="F140" s="235" t="s">
        <v>785</v>
      </c>
      <c r="G140" s="232"/>
      <c r="H140" s="236">
        <v>88.799999999999997</v>
      </c>
      <c r="I140" s="237"/>
      <c r="J140" s="232"/>
      <c r="K140" s="232"/>
      <c r="L140" s="238"/>
      <c r="M140" s="239"/>
      <c r="N140" s="240"/>
      <c r="O140" s="240"/>
      <c r="P140" s="240"/>
      <c r="Q140" s="240"/>
      <c r="R140" s="240"/>
      <c r="S140" s="240"/>
      <c r="T140" s="241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42" t="s">
        <v>146</v>
      </c>
      <c r="AU140" s="242" t="s">
        <v>20</v>
      </c>
      <c r="AV140" s="13" t="s">
        <v>20</v>
      </c>
      <c r="AW140" s="13" t="s">
        <v>36</v>
      </c>
      <c r="AX140" s="13" t="s">
        <v>87</v>
      </c>
      <c r="AY140" s="242" t="s">
        <v>133</v>
      </c>
    </row>
    <row r="141" s="2" customFormat="1" ht="24.15" customHeight="1">
      <c r="A141" s="38"/>
      <c r="B141" s="39"/>
      <c r="C141" s="218" t="s">
        <v>140</v>
      </c>
      <c r="D141" s="218" t="s">
        <v>135</v>
      </c>
      <c r="E141" s="219" t="s">
        <v>182</v>
      </c>
      <c r="F141" s="220" t="s">
        <v>183</v>
      </c>
      <c r="G141" s="221" t="s">
        <v>178</v>
      </c>
      <c r="H141" s="222">
        <v>88.799999999999997</v>
      </c>
      <c r="I141" s="223"/>
      <c r="J141" s="224">
        <f>ROUND(I141*H141,2)</f>
        <v>0</v>
      </c>
      <c r="K141" s="220" t="s">
        <v>139</v>
      </c>
      <c r="L141" s="44"/>
      <c r="M141" s="225" t="s">
        <v>1</v>
      </c>
      <c r="N141" s="226" t="s">
        <v>44</v>
      </c>
      <c r="O141" s="91"/>
      <c r="P141" s="227">
        <f>O141*H141</f>
        <v>0</v>
      </c>
      <c r="Q141" s="227">
        <v>0</v>
      </c>
      <c r="R141" s="227">
        <f>Q141*H141</f>
        <v>0</v>
      </c>
      <c r="S141" s="227">
        <v>0</v>
      </c>
      <c r="T141" s="228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140</v>
      </c>
      <c r="AT141" s="229" t="s">
        <v>135</v>
      </c>
      <c r="AU141" s="229" t="s">
        <v>20</v>
      </c>
      <c r="AY141" s="16" t="s">
        <v>133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6" t="s">
        <v>87</v>
      </c>
      <c r="BK141" s="230">
        <f>ROUND(I141*H141,2)</f>
        <v>0</v>
      </c>
      <c r="BL141" s="16" t="s">
        <v>140</v>
      </c>
      <c r="BM141" s="229" t="s">
        <v>786</v>
      </c>
    </row>
    <row r="142" s="2" customFormat="1" ht="24.15" customHeight="1">
      <c r="A142" s="38"/>
      <c r="B142" s="39"/>
      <c r="C142" s="218" t="s">
        <v>159</v>
      </c>
      <c r="D142" s="218" t="s">
        <v>135</v>
      </c>
      <c r="E142" s="219" t="s">
        <v>186</v>
      </c>
      <c r="F142" s="220" t="s">
        <v>187</v>
      </c>
      <c r="G142" s="221" t="s">
        <v>144</v>
      </c>
      <c r="H142" s="222">
        <v>50.159999999999997</v>
      </c>
      <c r="I142" s="223"/>
      <c r="J142" s="224">
        <f>ROUND(I142*H142,2)</f>
        <v>0</v>
      </c>
      <c r="K142" s="220" t="s">
        <v>139</v>
      </c>
      <c r="L142" s="44"/>
      <c r="M142" s="225" t="s">
        <v>1</v>
      </c>
      <c r="N142" s="226" t="s">
        <v>44</v>
      </c>
      <c r="O142" s="91"/>
      <c r="P142" s="227">
        <f>O142*H142</f>
        <v>0</v>
      </c>
      <c r="Q142" s="227">
        <v>0</v>
      </c>
      <c r="R142" s="227">
        <f>Q142*H142</f>
        <v>0</v>
      </c>
      <c r="S142" s="227">
        <v>0</v>
      </c>
      <c r="T142" s="228">
        <f>S142*H142</f>
        <v>0</v>
      </c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R142" s="229" t="s">
        <v>140</v>
      </c>
      <c r="AT142" s="229" t="s">
        <v>135</v>
      </c>
      <c r="AU142" s="229" t="s">
        <v>20</v>
      </c>
      <c r="AY142" s="16" t="s">
        <v>133</v>
      </c>
      <c r="BE142" s="230">
        <f>IF(N142="základní",J142,0)</f>
        <v>0</v>
      </c>
      <c r="BF142" s="230">
        <f>IF(N142="snížená",J142,0)</f>
        <v>0</v>
      </c>
      <c r="BG142" s="230">
        <f>IF(N142="zákl. přenesená",J142,0)</f>
        <v>0</v>
      </c>
      <c r="BH142" s="230">
        <f>IF(N142="sníž. přenesená",J142,0)</f>
        <v>0</v>
      </c>
      <c r="BI142" s="230">
        <f>IF(N142="nulová",J142,0)</f>
        <v>0</v>
      </c>
      <c r="BJ142" s="16" t="s">
        <v>87</v>
      </c>
      <c r="BK142" s="230">
        <f>ROUND(I142*H142,2)</f>
        <v>0</v>
      </c>
      <c r="BL142" s="16" t="s">
        <v>140</v>
      </c>
      <c r="BM142" s="229" t="s">
        <v>787</v>
      </c>
    </row>
    <row r="143" s="13" customFormat="1">
      <c r="A143" s="13"/>
      <c r="B143" s="231"/>
      <c r="C143" s="232"/>
      <c r="D143" s="233" t="s">
        <v>146</v>
      </c>
      <c r="E143" s="234" t="s">
        <v>1</v>
      </c>
      <c r="F143" s="235" t="s">
        <v>778</v>
      </c>
      <c r="G143" s="232"/>
      <c r="H143" s="236">
        <v>5.7599999999999998</v>
      </c>
      <c r="I143" s="237"/>
      <c r="J143" s="232"/>
      <c r="K143" s="232"/>
      <c r="L143" s="238"/>
      <c r="M143" s="239"/>
      <c r="N143" s="240"/>
      <c r="O143" s="240"/>
      <c r="P143" s="240"/>
      <c r="Q143" s="240"/>
      <c r="R143" s="240"/>
      <c r="S143" s="240"/>
      <c r="T143" s="241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42" t="s">
        <v>146</v>
      </c>
      <c r="AU143" s="242" t="s">
        <v>20</v>
      </c>
      <c r="AV143" s="13" t="s">
        <v>20</v>
      </c>
      <c r="AW143" s="13" t="s">
        <v>36</v>
      </c>
      <c r="AX143" s="13" t="s">
        <v>79</v>
      </c>
      <c r="AY143" s="242" t="s">
        <v>133</v>
      </c>
    </row>
    <row r="144" s="13" customFormat="1">
      <c r="A144" s="13"/>
      <c r="B144" s="231"/>
      <c r="C144" s="232"/>
      <c r="D144" s="233" t="s">
        <v>146</v>
      </c>
      <c r="E144" s="234" t="s">
        <v>1</v>
      </c>
      <c r="F144" s="235" t="s">
        <v>788</v>
      </c>
      <c r="G144" s="232"/>
      <c r="H144" s="236">
        <v>44.399999999999999</v>
      </c>
      <c r="I144" s="237"/>
      <c r="J144" s="232"/>
      <c r="K144" s="232"/>
      <c r="L144" s="238"/>
      <c r="M144" s="239"/>
      <c r="N144" s="240"/>
      <c r="O144" s="240"/>
      <c r="P144" s="240"/>
      <c r="Q144" s="240"/>
      <c r="R144" s="240"/>
      <c r="S144" s="240"/>
      <c r="T144" s="241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42" t="s">
        <v>146</v>
      </c>
      <c r="AU144" s="242" t="s">
        <v>20</v>
      </c>
      <c r="AV144" s="13" t="s">
        <v>20</v>
      </c>
      <c r="AW144" s="13" t="s">
        <v>36</v>
      </c>
      <c r="AX144" s="13" t="s">
        <v>79</v>
      </c>
      <c r="AY144" s="242" t="s">
        <v>133</v>
      </c>
    </row>
    <row r="145" s="14" customFormat="1">
      <c r="A145" s="14"/>
      <c r="B145" s="243"/>
      <c r="C145" s="244"/>
      <c r="D145" s="233" t="s">
        <v>146</v>
      </c>
      <c r="E145" s="245" t="s">
        <v>1</v>
      </c>
      <c r="F145" s="246" t="s">
        <v>154</v>
      </c>
      <c r="G145" s="244"/>
      <c r="H145" s="247">
        <v>50.159999999999997</v>
      </c>
      <c r="I145" s="248"/>
      <c r="J145" s="244"/>
      <c r="K145" s="244"/>
      <c r="L145" s="249"/>
      <c r="M145" s="250"/>
      <c r="N145" s="251"/>
      <c r="O145" s="251"/>
      <c r="P145" s="251"/>
      <c r="Q145" s="251"/>
      <c r="R145" s="251"/>
      <c r="S145" s="251"/>
      <c r="T145" s="252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53" t="s">
        <v>146</v>
      </c>
      <c r="AU145" s="253" t="s">
        <v>20</v>
      </c>
      <c r="AV145" s="14" t="s">
        <v>140</v>
      </c>
      <c r="AW145" s="14" t="s">
        <v>36</v>
      </c>
      <c r="AX145" s="14" t="s">
        <v>87</v>
      </c>
      <c r="AY145" s="253" t="s">
        <v>133</v>
      </c>
    </row>
    <row r="146" s="2" customFormat="1" ht="37.8" customHeight="1">
      <c r="A146" s="38"/>
      <c r="B146" s="39"/>
      <c r="C146" s="218" t="s">
        <v>164</v>
      </c>
      <c r="D146" s="218" t="s">
        <v>135</v>
      </c>
      <c r="E146" s="219" t="s">
        <v>193</v>
      </c>
      <c r="F146" s="220" t="s">
        <v>194</v>
      </c>
      <c r="G146" s="221" t="s">
        <v>144</v>
      </c>
      <c r="H146" s="222">
        <v>50.159999999999997</v>
      </c>
      <c r="I146" s="223"/>
      <c r="J146" s="224">
        <f>ROUND(I146*H146,2)</f>
        <v>0</v>
      </c>
      <c r="K146" s="220" t="s">
        <v>139</v>
      </c>
      <c r="L146" s="44"/>
      <c r="M146" s="225" t="s">
        <v>1</v>
      </c>
      <c r="N146" s="226" t="s">
        <v>44</v>
      </c>
      <c r="O146" s="91"/>
      <c r="P146" s="227">
        <f>O146*H146</f>
        <v>0</v>
      </c>
      <c r="Q146" s="227">
        <v>0</v>
      </c>
      <c r="R146" s="227">
        <f>Q146*H146</f>
        <v>0</v>
      </c>
      <c r="S146" s="227">
        <v>0</v>
      </c>
      <c r="T146" s="228">
        <f>S146*H146</f>
        <v>0</v>
      </c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R146" s="229" t="s">
        <v>140</v>
      </c>
      <c r="AT146" s="229" t="s">
        <v>135</v>
      </c>
      <c r="AU146" s="229" t="s">
        <v>20</v>
      </c>
      <c r="AY146" s="16" t="s">
        <v>133</v>
      </c>
      <c r="BE146" s="230">
        <f>IF(N146="základní",J146,0)</f>
        <v>0</v>
      </c>
      <c r="BF146" s="230">
        <f>IF(N146="snížená",J146,0)</f>
        <v>0</v>
      </c>
      <c r="BG146" s="230">
        <f>IF(N146="zákl. přenesená",J146,0)</f>
        <v>0</v>
      </c>
      <c r="BH146" s="230">
        <f>IF(N146="sníž. přenesená",J146,0)</f>
        <v>0</v>
      </c>
      <c r="BI146" s="230">
        <f>IF(N146="nulová",J146,0)</f>
        <v>0</v>
      </c>
      <c r="BJ146" s="16" t="s">
        <v>87</v>
      </c>
      <c r="BK146" s="230">
        <f>ROUND(I146*H146,2)</f>
        <v>0</v>
      </c>
      <c r="BL146" s="16" t="s">
        <v>140</v>
      </c>
      <c r="BM146" s="229" t="s">
        <v>789</v>
      </c>
    </row>
    <row r="147" s="2" customFormat="1" ht="24.15" customHeight="1">
      <c r="A147" s="38"/>
      <c r="B147" s="39"/>
      <c r="C147" s="218" t="s">
        <v>169</v>
      </c>
      <c r="D147" s="218" t="s">
        <v>135</v>
      </c>
      <c r="E147" s="219" t="s">
        <v>790</v>
      </c>
      <c r="F147" s="220" t="s">
        <v>791</v>
      </c>
      <c r="G147" s="221" t="s">
        <v>144</v>
      </c>
      <c r="H147" s="222">
        <v>50.159999999999997</v>
      </c>
      <c r="I147" s="223"/>
      <c r="J147" s="224">
        <f>ROUND(I147*H147,2)</f>
        <v>0</v>
      </c>
      <c r="K147" s="220" t="s">
        <v>139</v>
      </c>
      <c r="L147" s="44"/>
      <c r="M147" s="225" t="s">
        <v>1</v>
      </c>
      <c r="N147" s="226" t="s">
        <v>44</v>
      </c>
      <c r="O147" s="91"/>
      <c r="P147" s="227">
        <f>O147*H147</f>
        <v>0</v>
      </c>
      <c r="Q147" s="227">
        <v>0</v>
      </c>
      <c r="R147" s="227">
        <f>Q147*H147</f>
        <v>0</v>
      </c>
      <c r="S147" s="227">
        <v>0</v>
      </c>
      <c r="T147" s="228">
        <f>S147*H147</f>
        <v>0</v>
      </c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R147" s="229" t="s">
        <v>140</v>
      </c>
      <c r="AT147" s="229" t="s">
        <v>135</v>
      </c>
      <c r="AU147" s="229" t="s">
        <v>20</v>
      </c>
      <c r="AY147" s="16" t="s">
        <v>133</v>
      </c>
      <c r="BE147" s="230">
        <f>IF(N147="základní",J147,0)</f>
        <v>0</v>
      </c>
      <c r="BF147" s="230">
        <f>IF(N147="snížená",J147,0)</f>
        <v>0</v>
      </c>
      <c r="BG147" s="230">
        <f>IF(N147="zákl. přenesená",J147,0)</f>
        <v>0</v>
      </c>
      <c r="BH147" s="230">
        <f>IF(N147="sníž. přenesená",J147,0)</f>
        <v>0</v>
      </c>
      <c r="BI147" s="230">
        <f>IF(N147="nulová",J147,0)</f>
        <v>0</v>
      </c>
      <c r="BJ147" s="16" t="s">
        <v>87</v>
      </c>
      <c r="BK147" s="230">
        <f>ROUND(I147*H147,2)</f>
        <v>0</v>
      </c>
      <c r="BL147" s="16" t="s">
        <v>140</v>
      </c>
      <c r="BM147" s="229" t="s">
        <v>792</v>
      </c>
    </row>
    <row r="148" s="2" customFormat="1" ht="33" customHeight="1">
      <c r="A148" s="38"/>
      <c r="B148" s="39"/>
      <c r="C148" s="218" t="s">
        <v>175</v>
      </c>
      <c r="D148" s="218" t="s">
        <v>135</v>
      </c>
      <c r="E148" s="219" t="s">
        <v>200</v>
      </c>
      <c r="F148" s="220" t="s">
        <v>201</v>
      </c>
      <c r="G148" s="221" t="s">
        <v>202</v>
      </c>
      <c r="H148" s="222">
        <v>110.352</v>
      </c>
      <c r="I148" s="223"/>
      <c r="J148" s="224">
        <f>ROUND(I148*H148,2)</f>
        <v>0</v>
      </c>
      <c r="K148" s="220" t="s">
        <v>139</v>
      </c>
      <c r="L148" s="44"/>
      <c r="M148" s="225" t="s">
        <v>1</v>
      </c>
      <c r="N148" s="226" t="s">
        <v>44</v>
      </c>
      <c r="O148" s="91"/>
      <c r="P148" s="227">
        <f>O148*H148</f>
        <v>0</v>
      </c>
      <c r="Q148" s="227">
        <v>0</v>
      </c>
      <c r="R148" s="227">
        <f>Q148*H148</f>
        <v>0</v>
      </c>
      <c r="S148" s="227">
        <v>0</v>
      </c>
      <c r="T148" s="228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229" t="s">
        <v>140</v>
      </c>
      <c r="AT148" s="229" t="s">
        <v>135</v>
      </c>
      <c r="AU148" s="229" t="s">
        <v>20</v>
      </c>
      <c r="AY148" s="16" t="s">
        <v>133</v>
      </c>
      <c r="BE148" s="230">
        <f>IF(N148="základní",J148,0)</f>
        <v>0</v>
      </c>
      <c r="BF148" s="230">
        <f>IF(N148="snížená",J148,0)</f>
        <v>0</v>
      </c>
      <c r="BG148" s="230">
        <f>IF(N148="zákl. přenesená",J148,0)</f>
        <v>0</v>
      </c>
      <c r="BH148" s="230">
        <f>IF(N148="sníž. přenesená",J148,0)</f>
        <v>0</v>
      </c>
      <c r="BI148" s="230">
        <f>IF(N148="nulová",J148,0)</f>
        <v>0</v>
      </c>
      <c r="BJ148" s="16" t="s">
        <v>87</v>
      </c>
      <c r="BK148" s="230">
        <f>ROUND(I148*H148,2)</f>
        <v>0</v>
      </c>
      <c r="BL148" s="16" t="s">
        <v>140</v>
      </c>
      <c r="BM148" s="229" t="s">
        <v>793</v>
      </c>
    </row>
    <row r="149" s="13" customFormat="1">
      <c r="A149" s="13"/>
      <c r="B149" s="231"/>
      <c r="C149" s="232"/>
      <c r="D149" s="233" t="s">
        <v>146</v>
      </c>
      <c r="E149" s="234" t="s">
        <v>1</v>
      </c>
      <c r="F149" s="235" t="s">
        <v>794</v>
      </c>
      <c r="G149" s="232"/>
      <c r="H149" s="236">
        <v>110.352</v>
      </c>
      <c r="I149" s="237"/>
      <c r="J149" s="232"/>
      <c r="K149" s="232"/>
      <c r="L149" s="238"/>
      <c r="M149" s="239"/>
      <c r="N149" s="240"/>
      <c r="O149" s="240"/>
      <c r="P149" s="240"/>
      <c r="Q149" s="240"/>
      <c r="R149" s="240"/>
      <c r="S149" s="240"/>
      <c r="T149" s="241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42" t="s">
        <v>146</v>
      </c>
      <c r="AU149" s="242" t="s">
        <v>20</v>
      </c>
      <c r="AV149" s="13" t="s">
        <v>20</v>
      </c>
      <c r="AW149" s="13" t="s">
        <v>36</v>
      </c>
      <c r="AX149" s="13" t="s">
        <v>87</v>
      </c>
      <c r="AY149" s="242" t="s">
        <v>133</v>
      </c>
    </row>
    <row r="150" s="2" customFormat="1" ht="16.5" customHeight="1">
      <c r="A150" s="38"/>
      <c r="B150" s="39"/>
      <c r="C150" s="218" t="s">
        <v>181</v>
      </c>
      <c r="D150" s="218" t="s">
        <v>135</v>
      </c>
      <c r="E150" s="219" t="s">
        <v>206</v>
      </c>
      <c r="F150" s="220" t="s">
        <v>207</v>
      </c>
      <c r="G150" s="221" t="s">
        <v>144</v>
      </c>
      <c r="H150" s="222">
        <v>50.159999999999997</v>
      </c>
      <c r="I150" s="223"/>
      <c r="J150" s="224">
        <f>ROUND(I150*H150,2)</f>
        <v>0</v>
      </c>
      <c r="K150" s="220" t="s">
        <v>139</v>
      </c>
      <c r="L150" s="44"/>
      <c r="M150" s="225" t="s">
        <v>1</v>
      </c>
      <c r="N150" s="226" t="s">
        <v>44</v>
      </c>
      <c r="O150" s="91"/>
      <c r="P150" s="227">
        <f>O150*H150</f>
        <v>0</v>
      </c>
      <c r="Q150" s="227">
        <v>0</v>
      </c>
      <c r="R150" s="227">
        <f>Q150*H150</f>
        <v>0</v>
      </c>
      <c r="S150" s="227">
        <v>0</v>
      </c>
      <c r="T150" s="228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229" t="s">
        <v>140</v>
      </c>
      <c r="AT150" s="229" t="s">
        <v>135</v>
      </c>
      <c r="AU150" s="229" t="s">
        <v>20</v>
      </c>
      <c r="AY150" s="16" t="s">
        <v>133</v>
      </c>
      <c r="BE150" s="230">
        <f>IF(N150="základní",J150,0)</f>
        <v>0</v>
      </c>
      <c r="BF150" s="230">
        <f>IF(N150="snížená",J150,0)</f>
        <v>0</v>
      </c>
      <c r="BG150" s="230">
        <f>IF(N150="zákl. přenesená",J150,0)</f>
        <v>0</v>
      </c>
      <c r="BH150" s="230">
        <f>IF(N150="sníž. přenesená",J150,0)</f>
        <v>0</v>
      </c>
      <c r="BI150" s="230">
        <f>IF(N150="nulová",J150,0)</f>
        <v>0</v>
      </c>
      <c r="BJ150" s="16" t="s">
        <v>87</v>
      </c>
      <c r="BK150" s="230">
        <f>ROUND(I150*H150,2)</f>
        <v>0</v>
      </c>
      <c r="BL150" s="16" t="s">
        <v>140</v>
      </c>
      <c r="BM150" s="229" t="s">
        <v>795</v>
      </c>
    </row>
    <row r="151" s="2" customFormat="1" ht="24.15" customHeight="1">
      <c r="A151" s="38"/>
      <c r="B151" s="39"/>
      <c r="C151" s="218" t="s">
        <v>185</v>
      </c>
      <c r="D151" s="218" t="s">
        <v>135</v>
      </c>
      <c r="E151" s="219" t="s">
        <v>210</v>
      </c>
      <c r="F151" s="220" t="s">
        <v>211</v>
      </c>
      <c r="G151" s="221" t="s">
        <v>144</v>
      </c>
      <c r="H151" s="222">
        <v>35.359999999999999</v>
      </c>
      <c r="I151" s="223"/>
      <c r="J151" s="224">
        <f>ROUND(I151*H151,2)</f>
        <v>0</v>
      </c>
      <c r="K151" s="220" t="s">
        <v>139</v>
      </c>
      <c r="L151" s="44"/>
      <c r="M151" s="225" t="s">
        <v>1</v>
      </c>
      <c r="N151" s="226" t="s">
        <v>44</v>
      </c>
      <c r="O151" s="91"/>
      <c r="P151" s="227">
        <f>O151*H151</f>
        <v>0</v>
      </c>
      <c r="Q151" s="227">
        <v>0</v>
      </c>
      <c r="R151" s="227">
        <f>Q151*H151</f>
        <v>0</v>
      </c>
      <c r="S151" s="227">
        <v>0</v>
      </c>
      <c r="T151" s="228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229" t="s">
        <v>140</v>
      </c>
      <c r="AT151" s="229" t="s">
        <v>135</v>
      </c>
      <c r="AU151" s="229" t="s">
        <v>20</v>
      </c>
      <c r="AY151" s="16" t="s">
        <v>133</v>
      </c>
      <c r="BE151" s="230">
        <f>IF(N151="základní",J151,0)</f>
        <v>0</v>
      </c>
      <c r="BF151" s="230">
        <f>IF(N151="snížená",J151,0)</f>
        <v>0</v>
      </c>
      <c r="BG151" s="230">
        <f>IF(N151="zákl. přenesená",J151,0)</f>
        <v>0</v>
      </c>
      <c r="BH151" s="230">
        <f>IF(N151="sníž. přenesená",J151,0)</f>
        <v>0</v>
      </c>
      <c r="BI151" s="230">
        <f>IF(N151="nulová",J151,0)</f>
        <v>0</v>
      </c>
      <c r="BJ151" s="16" t="s">
        <v>87</v>
      </c>
      <c r="BK151" s="230">
        <f>ROUND(I151*H151,2)</f>
        <v>0</v>
      </c>
      <c r="BL151" s="16" t="s">
        <v>140</v>
      </c>
      <c r="BM151" s="229" t="s">
        <v>796</v>
      </c>
    </row>
    <row r="152" s="13" customFormat="1">
      <c r="A152" s="13"/>
      <c r="B152" s="231"/>
      <c r="C152" s="232"/>
      <c r="D152" s="233" t="s">
        <v>146</v>
      </c>
      <c r="E152" s="234" t="s">
        <v>1</v>
      </c>
      <c r="F152" s="235" t="s">
        <v>778</v>
      </c>
      <c r="G152" s="232"/>
      <c r="H152" s="236">
        <v>5.7599999999999998</v>
      </c>
      <c r="I152" s="237"/>
      <c r="J152" s="232"/>
      <c r="K152" s="232"/>
      <c r="L152" s="238"/>
      <c r="M152" s="239"/>
      <c r="N152" s="240"/>
      <c r="O152" s="240"/>
      <c r="P152" s="240"/>
      <c r="Q152" s="240"/>
      <c r="R152" s="240"/>
      <c r="S152" s="240"/>
      <c r="T152" s="241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42" t="s">
        <v>146</v>
      </c>
      <c r="AU152" s="242" t="s">
        <v>20</v>
      </c>
      <c r="AV152" s="13" t="s">
        <v>20</v>
      </c>
      <c r="AW152" s="13" t="s">
        <v>36</v>
      </c>
      <c r="AX152" s="13" t="s">
        <v>79</v>
      </c>
      <c r="AY152" s="242" t="s">
        <v>133</v>
      </c>
    </row>
    <row r="153" s="13" customFormat="1">
      <c r="A153" s="13"/>
      <c r="B153" s="231"/>
      <c r="C153" s="232"/>
      <c r="D153" s="233" t="s">
        <v>146</v>
      </c>
      <c r="E153" s="234" t="s">
        <v>1</v>
      </c>
      <c r="F153" s="235" t="s">
        <v>797</v>
      </c>
      <c r="G153" s="232"/>
      <c r="H153" s="236">
        <v>29.600000000000001</v>
      </c>
      <c r="I153" s="237"/>
      <c r="J153" s="232"/>
      <c r="K153" s="232"/>
      <c r="L153" s="238"/>
      <c r="M153" s="239"/>
      <c r="N153" s="240"/>
      <c r="O153" s="240"/>
      <c r="P153" s="240"/>
      <c r="Q153" s="240"/>
      <c r="R153" s="240"/>
      <c r="S153" s="240"/>
      <c r="T153" s="241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42" t="s">
        <v>146</v>
      </c>
      <c r="AU153" s="242" t="s">
        <v>20</v>
      </c>
      <c r="AV153" s="13" t="s">
        <v>20</v>
      </c>
      <c r="AW153" s="13" t="s">
        <v>36</v>
      </c>
      <c r="AX153" s="13" t="s">
        <v>79</v>
      </c>
      <c r="AY153" s="242" t="s">
        <v>133</v>
      </c>
    </row>
    <row r="154" s="14" customFormat="1">
      <c r="A154" s="14"/>
      <c r="B154" s="243"/>
      <c r="C154" s="244"/>
      <c r="D154" s="233" t="s">
        <v>146</v>
      </c>
      <c r="E154" s="245" t="s">
        <v>1</v>
      </c>
      <c r="F154" s="246" t="s">
        <v>154</v>
      </c>
      <c r="G154" s="244"/>
      <c r="H154" s="247">
        <v>35.359999999999999</v>
      </c>
      <c r="I154" s="248"/>
      <c r="J154" s="244"/>
      <c r="K154" s="244"/>
      <c r="L154" s="249"/>
      <c r="M154" s="250"/>
      <c r="N154" s="251"/>
      <c r="O154" s="251"/>
      <c r="P154" s="251"/>
      <c r="Q154" s="251"/>
      <c r="R154" s="251"/>
      <c r="S154" s="251"/>
      <c r="T154" s="252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53" t="s">
        <v>146</v>
      </c>
      <c r="AU154" s="253" t="s">
        <v>20</v>
      </c>
      <c r="AV154" s="14" t="s">
        <v>140</v>
      </c>
      <c r="AW154" s="14" t="s">
        <v>36</v>
      </c>
      <c r="AX154" s="14" t="s">
        <v>87</v>
      </c>
      <c r="AY154" s="253" t="s">
        <v>133</v>
      </c>
    </row>
    <row r="155" s="2" customFormat="1" ht="16.5" customHeight="1">
      <c r="A155" s="38"/>
      <c r="B155" s="39"/>
      <c r="C155" s="254" t="s">
        <v>192</v>
      </c>
      <c r="D155" s="254" t="s">
        <v>223</v>
      </c>
      <c r="E155" s="255" t="s">
        <v>229</v>
      </c>
      <c r="F155" s="256" t="s">
        <v>230</v>
      </c>
      <c r="G155" s="257" t="s">
        <v>202</v>
      </c>
      <c r="H155" s="258">
        <v>63.648000000000003</v>
      </c>
      <c r="I155" s="259"/>
      <c r="J155" s="260">
        <f>ROUND(I155*H155,2)</f>
        <v>0</v>
      </c>
      <c r="K155" s="256" t="s">
        <v>139</v>
      </c>
      <c r="L155" s="261"/>
      <c r="M155" s="262" t="s">
        <v>1</v>
      </c>
      <c r="N155" s="263" t="s">
        <v>44</v>
      </c>
      <c r="O155" s="91"/>
      <c r="P155" s="227">
        <f>O155*H155</f>
        <v>0</v>
      </c>
      <c r="Q155" s="227">
        <v>1</v>
      </c>
      <c r="R155" s="227">
        <f>Q155*H155</f>
        <v>63.648000000000003</v>
      </c>
      <c r="S155" s="227">
        <v>0</v>
      </c>
      <c r="T155" s="228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229" t="s">
        <v>175</v>
      </c>
      <c r="AT155" s="229" t="s">
        <v>223</v>
      </c>
      <c r="AU155" s="229" t="s">
        <v>20</v>
      </c>
      <c r="AY155" s="16" t="s">
        <v>133</v>
      </c>
      <c r="BE155" s="230">
        <f>IF(N155="základní",J155,0)</f>
        <v>0</v>
      </c>
      <c r="BF155" s="230">
        <f>IF(N155="snížená",J155,0)</f>
        <v>0</v>
      </c>
      <c r="BG155" s="230">
        <f>IF(N155="zákl. přenesená",J155,0)</f>
        <v>0</v>
      </c>
      <c r="BH155" s="230">
        <f>IF(N155="sníž. přenesená",J155,0)</f>
        <v>0</v>
      </c>
      <c r="BI155" s="230">
        <f>IF(N155="nulová",J155,0)</f>
        <v>0</v>
      </c>
      <c r="BJ155" s="16" t="s">
        <v>87</v>
      </c>
      <c r="BK155" s="230">
        <f>ROUND(I155*H155,2)</f>
        <v>0</v>
      </c>
      <c r="BL155" s="16" t="s">
        <v>140</v>
      </c>
      <c r="BM155" s="229" t="s">
        <v>798</v>
      </c>
    </row>
    <row r="156" s="2" customFormat="1" ht="24.15" customHeight="1">
      <c r="A156" s="38"/>
      <c r="B156" s="39"/>
      <c r="C156" s="218" t="s">
        <v>8</v>
      </c>
      <c r="D156" s="218" t="s">
        <v>135</v>
      </c>
      <c r="E156" s="219" t="s">
        <v>217</v>
      </c>
      <c r="F156" s="220" t="s">
        <v>218</v>
      </c>
      <c r="G156" s="221" t="s">
        <v>144</v>
      </c>
      <c r="H156" s="222">
        <v>11.84</v>
      </c>
      <c r="I156" s="223"/>
      <c r="J156" s="224">
        <f>ROUND(I156*H156,2)</f>
        <v>0</v>
      </c>
      <c r="K156" s="220" t="s">
        <v>139</v>
      </c>
      <c r="L156" s="44"/>
      <c r="M156" s="225" t="s">
        <v>1</v>
      </c>
      <c r="N156" s="226" t="s">
        <v>44</v>
      </c>
      <c r="O156" s="91"/>
      <c r="P156" s="227">
        <f>O156*H156</f>
        <v>0</v>
      </c>
      <c r="Q156" s="227">
        <v>0</v>
      </c>
      <c r="R156" s="227">
        <f>Q156*H156</f>
        <v>0</v>
      </c>
      <c r="S156" s="227">
        <v>0</v>
      </c>
      <c r="T156" s="228">
        <f>S156*H156</f>
        <v>0</v>
      </c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R156" s="229" t="s">
        <v>140</v>
      </c>
      <c r="AT156" s="229" t="s">
        <v>135</v>
      </c>
      <c r="AU156" s="229" t="s">
        <v>20</v>
      </c>
      <c r="AY156" s="16" t="s">
        <v>133</v>
      </c>
      <c r="BE156" s="230">
        <f>IF(N156="základní",J156,0)</f>
        <v>0</v>
      </c>
      <c r="BF156" s="230">
        <f>IF(N156="snížená",J156,0)</f>
        <v>0</v>
      </c>
      <c r="BG156" s="230">
        <f>IF(N156="zákl. přenesená",J156,0)</f>
        <v>0</v>
      </c>
      <c r="BH156" s="230">
        <f>IF(N156="sníž. přenesená",J156,0)</f>
        <v>0</v>
      </c>
      <c r="BI156" s="230">
        <f>IF(N156="nulová",J156,0)</f>
        <v>0</v>
      </c>
      <c r="BJ156" s="16" t="s">
        <v>87</v>
      </c>
      <c r="BK156" s="230">
        <f>ROUND(I156*H156,2)</f>
        <v>0</v>
      </c>
      <c r="BL156" s="16" t="s">
        <v>140</v>
      </c>
      <c r="BM156" s="229" t="s">
        <v>799</v>
      </c>
    </row>
    <row r="157" s="13" customFormat="1">
      <c r="A157" s="13"/>
      <c r="B157" s="231"/>
      <c r="C157" s="232"/>
      <c r="D157" s="233" t="s">
        <v>146</v>
      </c>
      <c r="E157" s="234" t="s">
        <v>1</v>
      </c>
      <c r="F157" s="235" t="s">
        <v>800</v>
      </c>
      <c r="G157" s="232"/>
      <c r="H157" s="236">
        <v>11.84</v>
      </c>
      <c r="I157" s="237"/>
      <c r="J157" s="232"/>
      <c r="K157" s="232"/>
      <c r="L157" s="238"/>
      <c r="M157" s="239"/>
      <c r="N157" s="240"/>
      <c r="O157" s="240"/>
      <c r="P157" s="240"/>
      <c r="Q157" s="240"/>
      <c r="R157" s="240"/>
      <c r="S157" s="240"/>
      <c r="T157" s="241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42" t="s">
        <v>146</v>
      </c>
      <c r="AU157" s="242" t="s">
        <v>20</v>
      </c>
      <c r="AV157" s="13" t="s">
        <v>20</v>
      </c>
      <c r="AW157" s="13" t="s">
        <v>36</v>
      </c>
      <c r="AX157" s="13" t="s">
        <v>87</v>
      </c>
      <c r="AY157" s="242" t="s">
        <v>133</v>
      </c>
    </row>
    <row r="158" s="2" customFormat="1" ht="16.5" customHeight="1">
      <c r="A158" s="38"/>
      <c r="B158" s="39"/>
      <c r="C158" s="254" t="s">
        <v>199</v>
      </c>
      <c r="D158" s="254" t="s">
        <v>223</v>
      </c>
      <c r="E158" s="255" t="s">
        <v>224</v>
      </c>
      <c r="F158" s="256" t="s">
        <v>225</v>
      </c>
      <c r="G158" s="257" t="s">
        <v>202</v>
      </c>
      <c r="H158" s="258">
        <v>23.68</v>
      </c>
      <c r="I158" s="259"/>
      <c r="J158" s="260">
        <f>ROUND(I158*H158,2)</f>
        <v>0</v>
      </c>
      <c r="K158" s="256" t="s">
        <v>139</v>
      </c>
      <c r="L158" s="261"/>
      <c r="M158" s="262" t="s">
        <v>1</v>
      </c>
      <c r="N158" s="263" t="s">
        <v>44</v>
      </c>
      <c r="O158" s="91"/>
      <c r="P158" s="227">
        <f>O158*H158</f>
        <v>0</v>
      </c>
      <c r="Q158" s="227">
        <v>1</v>
      </c>
      <c r="R158" s="227">
        <f>Q158*H158</f>
        <v>23.68</v>
      </c>
      <c r="S158" s="227">
        <v>0</v>
      </c>
      <c r="T158" s="228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229" t="s">
        <v>175</v>
      </c>
      <c r="AT158" s="229" t="s">
        <v>223</v>
      </c>
      <c r="AU158" s="229" t="s">
        <v>20</v>
      </c>
      <c r="AY158" s="16" t="s">
        <v>133</v>
      </c>
      <c r="BE158" s="230">
        <f>IF(N158="základní",J158,0)</f>
        <v>0</v>
      </c>
      <c r="BF158" s="230">
        <f>IF(N158="snížená",J158,0)</f>
        <v>0</v>
      </c>
      <c r="BG158" s="230">
        <f>IF(N158="zákl. přenesená",J158,0)</f>
        <v>0</v>
      </c>
      <c r="BH158" s="230">
        <f>IF(N158="sníž. přenesená",J158,0)</f>
        <v>0</v>
      </c>
      <c r="BI158" s="230">
        <f>IF(N158="nulová",J158,0)</f>
        <v>0</v>
      </c>
      <c r="BJ158" s="16" t="s">
        <v>87</v>
      </c>
      <c r="BK158" s="230">
        <f>ROUND(I158*H158,2)</f>
        <v>0</v>
      </c>
      <c r="BL158" s="16" t="s">
        <v>140</v>
      </c>
      <c r="BM158" s="229" t="s">
        <v>801</v>
      </c>
    </row>
    <row r="159" s="13" customFormat="1">
      <c r="A159" s="13"/>
      <c r="B159" s="231"/>
      <c r="C159" s="232"/>
      <c r="D159" s="233" t="s">
        <v>146</v>
      </c>
      <c r="E159" s="232"/>
      <c r="F159" s="235" t="s">
        <v>802</v>
      </c>
      <c r="G159" s="232"/>
      <c r="H159" s="236">
        <v>23.68</v>
      </c>
      <c r="I159" s="237"/>
      <c r="J159" s="232"/>
      <c r="K159" s="232"/>
      <c r="L159" s="238"/>
      <c r="M159" s="239"/>
      <c r="N159" s="240"/>
      <c r="O159" s="240"/>
      <c r="P159" s="240"/>
      <c r="Q159" s="240"/>
      <c r="R159" s="240"/>
      <c r="S159" s="240"/>
      <c r="T159" s="241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42" t="s">
        <v>146</v>
      </c>
      <c r="AU159" s="242" t="s">
        <v>20</v>
      </c>
      <c r="AV159" s="13" t="s">
        <v>20</v>
      </c>
      <c r="AW159" s="13" t="s">
        <v>4</v>
      </c>
      <c r="AX159" s="13" t="s">
        <v>87</v>
      </c>
      <c r="AY159" s="242" t="s">
        <v>133</v>
      </c>
    </row>
    <row r="160" s="12" customFormat="1" ht="22.8" customHeight="1">
      <c r="A160" s="12"/>
      <c r="B160" s="202"/>
      <c r="C160" s="203"/>
      <c r="D160" s="204" t="s">
        <v>78</v>
      </c>
      <c r="E160" s="216" t="s">
        <v>20</v>
      </c>
      <c r="F160" s="216" t="s">
        <v>803</v>
      </c>
      <c r="G160" s="203"/>
      <c r="H160" s="203"/>
      <c r="I160" s="206"/>
      <c r="J160" s="217">
        <f>BK160</f>
        <v>0</v>
      </c>
      <c r="K160" s="203"/>
      <c r="L160" s="208"/>
      <c r="M160" s="209"/>
      <c r="N160" s="210"/>
      <c r="O160" s="210"/>
      <c r="P160" s="211">
        <f>SUM(P161:P162)</f>
        <v>0</v>
      </c>
      <c r="Q160" s="210"/>
      <c r="R160" s="211">
        <f>SUM(R161:R162)</f>
        <v>3.6026927999999998</v>
      </c>
      <c r="S160" s="210"/>
      <c r="T160" s="212">
        <f>SUM(T161:T162)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13" t="s">
        <v>87</v>
      </c>
      <c r="AT160" s="214" t="s">
        <v>78</v>
      </c>
      <c r="AU160" s="214" t="s">
        <v>87</v>
      </c>
      <c r="AY160" s="213" t="s">
        <v>133</v>
      </c>
      <c r="BK160" s="215">
        <f>SUM(BK161:BK162)</f>
        <v>0</v>
      </c>
    </row>
    <row r="161" s="2" customFormat="1" ht="16.5" customHeight="1">
      <c r="A161" s="38"/>
      <c r="B161" s="39"/>
      <c r="C161" s="218" t="s">
        <v>205</v>
      </c>
      <c r="D161" s="218" t="s">
        <v>135</v>
      </c>
      <c r="E161" s="219" t="s">
        <v>804</v>
      </c>
      <c r="F161" s="220" t="s">
        <v>805</v>
      </c>
      <c r="G161" s="221" t="s">
        <v>144</v>
      </c>
      <c r="H161" s="222">
        <v>1.44</v>
      </c>
      <c r="I161" s="223"/>
      <c r="J161" s="224">
        <f>ROUND(I161*H161,2)</f>
        <v>0</v>
      </c>
      <c r="K161" s="220" t="s">
        <v>139</v>
      </c>
      <c r="L161" s="44"/>
      <c r="M161" s="225" t="s">
        <v>1</v>
      </c>
      <c r="N161" s="226" t="s">
        <v>44</v>
      </c>
      <c r="O161" s="91"/>
      <c r="P161" s="227">
        <f>O161*H161</f>
        <v>0</v>
      </c>
      <c r="Q161" s="227">
        <v>2.5018699999999998</v>
      </c>
      <c r="R161" s="227">
        <f>Q161*H161</f>
        <v>3.6026927999999998</v>
      </c>
      <c r="S161" s="227">
        <v>0</v>
      </c>
      <c r="T161" s="228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229" t="s">
        <v>140</v>
      </c>
      <c r="AT161" s="229" t="s">
        <v>135</v>
      </c>
      <c r="AU161" s="229" t="s">
        <v>20</v>
      </c>
      <c r="AY161" s="16" t="s">
        <v>133</v>
      </c>
      <c r="BE161" s="230">
        <f>IF(N161="základní",J161,0)</f>
        <v>0</v>
      </c>
      <c r="BF161" s="230">
        <f>IF(N161="snížená",J161,0)</f>
        <v>0</v>
      </c>
      <c r="BG161" s="230">
        <f>IF(N161="zákl. přenesená",J161,0)</f>
        <v>0</v>
      </c>
      <c r="BH161" s="230">
        <f>IF(N161="sníž. přenesená",J161,0)</f>
        <v>0</v>
      </c>
      <c r="BI161" s="230">
        <f>IF(N161="nulová",J161,0)</f>
        <v>0</v>
      </c>
      <c r="BJ161" s="16" t="s">
        <v>87</v>
      </c>
      <c r="BK161" s="230">
        <f>ROUND(I161*H161,2)</f>
        <v>0</v>
      </c>
      <c r="BL161" s="16" t="s">
        <v>140</v>
      </c>
      <c r="BM161" s="229" t="s">
        <v>806</v>
      </c>
    </row>
    <row r="162" s="13" customFormat="1">
      <c r="A162" s="13"/>
      <c r="B162" s="231"/>
      <c r="C162" s="232"/>
      <c r="D162" s="233" t="s">
        <v>146</v>
      </c>
      <c r="E162" s="234" t="s">
        <v>1</v>
      </c>
      <c r="F162" s="235" t="s">
        <v>807</v>
      </c>
      <c r="G162" s="232"/>
      <c r="H162" s="236">
        <v>1.44</v>
      </c>
      <c r="I162" s="237"/>
      <c r="J162" s="232"/>
      <c r="K162" s="232"/>
      <c r="L162" s="238"/>
      <c r="M162" s="239"/>
      <c r="N162" s="240"/>
      <c r="O162" s="240"/>
      <c r="P162" s="240"/>
      <c r="Q162" s="240"/>
      <c r="R162" s="240"/>
      <c r="S162" s="240"/>
      <c r="T162" s="241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42" t="s">
        <v>146</v>
      </c>
      <c r="AU162" s="242" t="s">
        <v>20</v>
      </c>
      <c r="AV162" s="13" t="s">
        <v>20</v>
      </c>
      <c r="AW162" s="13" t="s">
        <v>36</v>
      </c>
      <c r="AX162" s="13" t="s">
        <v>87</v>
      </c>
      <c r="AY162" s="242" t="s">
        <v>133</v>
      </c>
    </row>
    <row r="163" s="12" customFormat="1" ht="22.8" customHeight="1">
      <c r="A163" s="12"/>
      <c r="B163" s="202"/>
      <c r="C163" s="203"/>
      <c r="D163" s="204" t="s">
        <v>78</v>
      </c>
      <c r="E163" s="216" t="s">
        <v>140</v>
      </c>
      <c r="F163" s="216" t="s">
        <v>244</v>
      </c>
      <c r="G163" s="203"/>
      <c r="H163" s="203"/>
      <c r="I163" s="206"/>
      <c r="J163" s="217">
        <f>BK163</f>
        <v>0</v>
      </c>
      <c r="K163" s="203"/>
      <c r="L163" s="208"/>
      <c r="M163" s="209"/>
      <c r="N163" s="210"/>
      <c r="O163" s="210"/>
      <c r="P163" s="211">
        <f>SUM(P164:P165)</f>
        <v>0</v>
      </c>
      <c r="Q163" s="210"/>
      <c r="R163" s="211">
        <f>SUM(R164:R165)</f>
        <v>0</v>
      </c>
      <c r="S163" s="210"/>
      <c r="T163" s="212">
        <f>SUM(T164:T165)</f>
        <v>0</v>
      </c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R163" s="213" t="s">
        <v>87</v>
      </c>
      <c r="AT163" s="214" t="s">
        <v>78</v>
      </c>
      <c r="AU163" s="214" t="s">
        <v>87</v>
      </c>
      <c r="AY163" s="213" t="s">
        <v>133</v>
      </c>
      <c r="BK163" s="215">
        <f>SUM(BK164:BK165)</f>
        <v>0</v>
      </c>
    </row>
    <row r="164" s="2" customFormat="1" ht="24.15" customHeight="1">
      <c r="A164" s="38"/>
      <c r="B164" s="39"/>
      <c r="C164" s="218" t="s">
        <v>209</v>
      </c>
      <c r="D164" s="218" t="s">
        <v>135</v>
      </c>
      <c r="E164" s="219" t="s">
        <v>245</v>
      </c>
      <c r="F164" s="220" t="s">
        <v>246</v>
      </c>
      <c r="G164" s="221" t="s">
        <v>144</v>
      </c>
      <c r="H164" s="222">
        <v>2.96</v>
      </c>
      <c r="I164" s="223"/>
      <c r="J164" s="224">
        <f>ROUND(I164*H164,2)</f>
        <v>0</v>
      </c>
      <c r="K164" s="220" t="s">
        <v>139</v>
      </c>
      <c r="L164" s="44"/>
      <c r="M164" s="225" t="s">
        <v>1</v>
      </c>
      <c r="N164" s="226" t="s">
        <v>44</v>
      </c>
      <c r="O164" s="91"/>
      <c r="P164" s="227">
        <f>O164*H164</f>
        <v>0</v>
      </c>
      <c r="Q164" s="227">
        <v>0</v>
      </c>
      <c r="R164" s="227">
        <f>Q164*H164</f>
        <v>0</v>
      </c>
      <c r="S164" s="227">
        <v>0</v>
      </c>
      <c r="T164" s="228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229" t="s">
        <v>140</v>
      </c>
      <c r="AT164" s="229" t="s">
        <v>135</v>
      </c>
      <c r="AU164" s="229" t="s">
        <v>20</v>
      </c>
      <c r="AY164" s="16" t="s">
        <v>133</v>
      </c>
      <c r="BE164" s="230">
        <f>IF(N164="základní",J164,0)</f>
        <v>0</v>
      </c>
      <c r="BF164" s="230">
        <f>IF(N164="snížená",J164,0)</f>
        <v>0</v>
      </c>
      <c r="BG164" s="230">
        <f>IF(N164="zákl. přenesená",J164,0)</f>
        <v>0</v>
      </c>
      <c r="BH164" s="230">
        <f>IF(N164="sníž. přenesená",J164,0)</f>
        <v>0</v>
      </c>
      <c r="BI164" s="230">
        <f>IF(N164="nulová",J164,0)</f>
        <v>0</v>
      </c>
      <c r="BJ164" s="16" t="s">
        <v>87</v>
      </c>
      <c r="BK164" s="230">
        <f>ROUND(I164*H164,2)</f>
        <v>0</v>
      </c>
      <c r="BL164" s="16" t="s">
        <v>140</v>
      </c>
      <c r="BM164" s="229" t="s">
        <v>808</v>
      </c>
    </row>
    <row r="165" s="13" customFormat="1">
      <c r="A165" s="13"/>
      <c r="B165" s="231"/>
      <c r="C165" s="232"/>
      <c r="D165" s="233" t="s">
        <v>146</v>
      </c>
      <c r="E165" s="234" t="s">
        <v>1</v>
      </c>
      <c r="F165" s="235" t="s">
        <v>809</v>
      </c>
      <c r="G165" s="232"/>
      <c r="H165" s="236">
        <v>2.96</v>
      </c>
      <c r="I165" s="237"/>
      <c r="J165" s="232"/>
      <c r="K165" s="232"/>
      <c r="L165" s="238"/>
      <c r="M165" s="239"/>
      <c r="N165" s="240"/>
      <c r="O165" s="240"/>
      <c r="P165" s="240"/>
      <c r="Q165" s="240"/>
      <c r="R165" s="240"/>
      <c r="S165" s="240"/>
      <c r="T165" s="241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42" t="s">
        <v>146</v>
      </c>
      <c r="AU165" s="242" t="s">
        <v>20</v>
      </c>
      <c r="AV165" s="13" t="s">
        <v>20</v>
      </c>
      <c r="AW165" s="13" t="s">
        <v>36</v>
      </c>
      <c r="AX165" s="13" t="s">
        <v>87</v>
      </c>
      <c r="AY165" s="242" t="s">
        <v>133</v>
      </c>
    </row>
    <row r="166" s="12" customFormat="1" ht="22.8" customHeight="1">
      <c r="A166" s="12"/>
      <c r="B166" s="202"/>
      <c r="C166" s="203"/>
      <c r="D166" s="204" t="s">
        <v>78</v>
      </c>
      <c r="E166" s="216" t="s">
        <v>175</v>
      </c>
      <c r="F166" s="216" t="s">
        <v>256</v>
      </c>
      <c r="G166" s="203"/>
      <c r="H166" s="203"/>
      <c r="I166" s="206"/>
      <c r="J166" s="217">
        <f>BK166</f>
        <v>0</v>
      </c>
      <c r="K166" s="203"/>
      <c r="L166" s="208"/>
      <c r="M166" s="209"/>
      <c r="N166" s="210"/>
      <c r="O166" s="210"/>
      <c r="P166" s="211">
        <f>P167</f>
        <v>0</v>
      </c>
      <c r="Q166" s="210"/>
      <c r="R166" s="211">
        <f>R167</f>
        <v>0.0033300000000000001</v>
      </c>
      <c r="S166" s="210"/>
      <c r="T166" s="212">
        <f>T167</f>
        <v>0</v>
      </c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R166" s="213" t="s">
        <v>87</v>
      </c>
      <c r="AT166" s="214" t="s">
        <v>78</v>
      </c>
      <c r="AU166" s="214" t="s">
        <v>87</v>
      </c>
      <c r="AY166" s="213" t="s">
        <v>133</v>
      </c>
      <c r="BK166" s="215">
        <f>BK167</f>
        <v>0</v>
      </c>
    </row>
    <row r="167" s="2" customFormat="1" ht="24.15" customHeight="1">
      <c r="A167" s="38"/>
      <c r="B167" s="39"/>
      <c r="C167" s="218" t="s">
        <v>216</v>
      </c>
      <c r="D167" s="218" t="s">
        <v>135</v>
      </c>
      <c r="E167" s="219" t="s">
        <v>810</v>
      </c>
      <c r="F167" s="220" t="s">
        <v>811</v>
      </c>
      <c r="G167" s="221" t="s">
        <v>260</v>
      </c>
      <c r="H167" s="222">
        <v>37</v>
      </c>
      <c r="I167" s="223"/>
      <c r="J167" s="224">
        <f>ROUND(I167*H167,2)</f>
        <v>0</v>
      </c>
      <c r="K167" s="220" t="s">
        <v>139</v>
      </c>
      <c r="L167" s="44"/>
      <c r="M167" s="225" t="s">
        <v>1</v>
      </c>
      <c r="N167" s="226" t="s">
        <v>44</v>
      </c>
      <c r="O167" s="91"/>
      <c r="P167" s="227">
        <f>O167*H167</f>
        <v>0</v>
      </c>
      <c r="Q167" s="227">
        <v>9.0000000000000006E-05</v>
      </c>
      <c r="R167" s="227">
        <f>Q167*H167</f>
        <v>0.0033300000000000001</v>
      </c>
      <c r="S167" s="227">
        <v>0</v>
      </c>
      <c r="T167" s="228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229" t="s">
        <v>140</v>
      </c>
      <c r="AT167" s="229" t="s">
        <v>135</v>
      </c>
      <c r="AU167" s="229" t="s">
        <v>20</v>
      </c>
      <c r="AY167" s="16" t="s">
        <v>133</v>
      </c>
      <c r="BE167" s="230">
        <f>IF(N167="základní",J167,0)</f>
        <v>0</v>
      </c>
      <c r="BF167" s="230">
        <f>IF(N167="snížená",J167,0)</f>
        <v>0</v>
      </c>
      <c r="BG167" s="230">
        <f>IF(N167="zákl. přenesená",J167,0)</f>
        <v>0</v>
      </c>
      <c r="BH167" s="230">
        <f>IF(N167="sníž. přenesená",J167,0)</f>
        <v>0</v>
      </c>
      <c r="BI167" s="230">
        <f>IF(N167="nulová",J167,0)</f>
        <v>0</v>
      </c>
      <c r="BJ167" s="16" t="s">
        <v>87</v>
      </c>
      <c r="BK167" s="230">
        <f>ROUND(I167*H167,2)</f>
        <v>0</v>
      </c>
      <c r="BL167" s="16" t="s">
        <v>140</v>
      </c>
      <c r="BM167" s="229" t="s">
        <v>812</v>
      </c>
    </row>
    <row r="168" s="12" customFormat="1" ht="22.8" customHeight="1">
      <c r="A168" s="12"/>
      <c r="B168" s="202"/>
      <c r="C168" s="203"/>
      <c r="D168" s="204" t="s">
        <v>78</v>
      </c>
      <c r="E168" s="216" t="s">
        <v>181</v>
      </c>
      <c r="F168" s="216" t="s">
        <v>516</v>
      </c>
      <c r="G168" s="203"/>
      <c r="H168" s="203"/>
      <c r="I168" s="206"/>
      <c r="J168" s="217">
        <f>BK168</f>
        <v>0</v>
      </c>
      <c r="K168" s="203"/>
      <c r="L168" s="208"/>
      <c r="M168" s="209"/>
      <c r="N168" s="210"/>
      <c r="O168" s="210"/>
      <c r="P168" s="211">
        <f>SUM(P169:P172)</f>
        <v>0</v>
      </c>
      <c r="Q168" s="210"/>
      <c r="R168" s="211">
        <f>SUM(R169:R172)</f>
        <v>0</v>
      </c>
      <c r="S168" s="210"/>
      <c r="T168" s="212">
        <f>SUM(T169:T172)</f>
        <v>0</v>
      </c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R168" s="213" t="s">
        <v>87</v>
      </c>
      <c r="AT168" s="214" t="s">
        <v>78</v>
      </c>
      <c r="AU168" s="214" t="s">
        <v>87</v>
      </c>
      <c r="AY168" s="213" t="s">
        <v>133</v>
      </c>
      <c r="BK168" s="215">
        <f>SUM(BK169:BK172)</f>
        <v>0</v>
      </c>
    </row>
    <row r="169" s="2" customFormat="1" ht="33" customHeight="1">
      <c r="A169" s="38"/>
      <c r="B169" s="39"/>
      <c r="C169" s="218" t="s">
        <v>222</v>
      </c>
      <c r="D169" s="218" t="s">
        <v>135</v>
      </c>
      <c r="E169" s="219" t="s">
        <v>813</v>
      </c>
      <c r="F169" s="220" t="s">
        <v>814</v>
      </c>
      <c r="G169" s="221" t="s">
        <v>178</v>
      </c>
      <c r="H169" s="222">
        <v>2</v>
      </c>
      <c r="I169" s="223"/>
      <c r="J169" s="224">
        <f>ROUND(I169*H169,2)</f>
        <v>0</v>
      </c>
      <c r="K169" s="220" t="s">
        <v>139</v>
      </c>
      <c r="L169" s="44"/>
      <c r="M169" s="225" t="s">
        <v>1</v>
      </c>
      <c r="N169" s="226" t="s">
        <v>44</v>
      </c>
      <c r="O169" s="91"/>
      <c r="P169" s="227">
        <f>O169*H169</f>
        <v>0</v>
      </c>
      <c r="Q169" s="227">
        <v>0</v>
      </c>
      <c r="R169" s="227">
        <f>Q169*H169</f>
        <v>0</v>
      </c>
      <c r="S169" s="227">
        <v>0</v>
      </c>
      <c r="T169" s="228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229" t="s">
        <v>140</v>
      </c>
      <c r="AT169" s="229" t="s">
        <v>135</v>
      </c>
      <c r="AU169" s="229" t="s">
        <v>20</v>
      </c>
      <c r="AY169" s="16" t="s">
        <v>133</v>
      </c>
      <c r="BE169" s="230">
        <f>IF(N169="základní",J169,0)</f>
        <v>0</v>
      </c>
      <c r="BF169" s="230">
        <f>IF(N169="snížená",J169,0)</f>
        <v>0</v>
      </c>
      <c r="BG169" s="230">
        <f>IF(N169="zákl. přenesená",J169,0)</f>
        <v>0</v>
      </c>
      <c r="BH169" s="230">
        <f>IF(N169="sníž. přenesená",J169,0)</f>
        <v>0</v>
      </c>
      <c r="BI169" s="230">
        <f>IF(N169="nulová",J169,0)</f>
        <v>0</v>
      </c>
      <c r="BJ169" s="16" t="s">
        <v>87</v>
      </c>
      <c r="BK169" s="230">
        <f>ROUND(I169*H169,2)</f>
        <v>0</v>
      </c>
      <c r="BL169" s="16" t="s">
        <v>140</v>
      </c>
      <c r="BM169" s="229" t="s">
        <v>815</v>
      </c>
    </row>
    <row r="170" s="13" customFormat="1">
      <c r="A170" s="13"/>
      <c r="B170" s="231"/>
      <c r="C170" s="232"/>
      <c r="D170" s="233" t="s">
        <v>146</v>
      </c>
      <c r="E170" s="234" t="s">
        <v>1</v>
      </c>
      <c r="F170" s="235" t="s">
        <v>816</v>
      </c>
      <c r="G170" s="232"/>
      <c r="H170" s="236">
        <v>2</v>
      </c>
      <c r="I170" s="237"/>
      <c r="J170" s="232"/>
      <c r="K170" s="232"/>
      <c r="L170" s="238"/>
      <c r="M170" s="239"/>
      <c r="N170" s="240"/>
      <c r="O170" s="240"/>
      <c r="P170" s="240"/>
      <c r="Q170" s="240"/>
      <c r="R170" s="240"/>
      <c r="S170" s="240"/>
      <c r="T170" s="241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42" t="s">
        <v>146</v>
      </c>
      <c r="AU170" s="242" t="s">
        <v>20</v>
      </c>
      <c r="AV170" s="13" t="s">
        <v>20</v>
      </c>
      <c r="AW170" s="13" t="s">
        <v>36</v>
      </c>
      <c r="AX170" s="13" t="s">
        <v>87</v>
      </c>
      <c r="AY170" s="242" t="s">
        <v>133</v>
      </c>
    </row>
    <row r="171" s="2" customFormat="1" ht="37.8" customHeight="1">
      <c r="A171" s="38"/>
      <c r="B171" s="39"/>
      <c r="C171" s="218" t="s">
        <v>228</v>
      </c>
      <c r="D171" s="218" t="s">
        <v>135</v>
      </c>
      <c r="E171" s="219" t="s">
        <v>817</v>
      </c>
      <c r="F171" s="220" t="s">
        <v>818</v>
      </c>
      <c r="G171" s="221" t="s">
        <v>178</v>
      </c>
      <c r="H171" s="222">
        <v>2</v>
      </c>
      <c r="I171" s="223"/>
      <c r="J171" s="224">
        <f>ROUND(I171*H171,2)</f>
        <v>0</v>
      </c>
      <c r="K171" s="220" t="s">
        <v>139</v>
      </c>
      <c r="L171" s="44"/>
      <c r="M171" s="225" t="s">
        <v>1</v>
      </c>
      <c r="N171" s="226" t="s">
        <v>44</v>
      </c>
      <c r="O171" s="91"/>
      <c r="P171" s="227">
        <f>O171*H171</f>
        <v>0</v>
      </c>
      <c r="Q171" s="227">
        <v>0</v>
      </c>
      <c r="R171" s="227">
        <f>Q171*H171</f>
        <v>0</v>
      </c>
      <c r="S171" s="227">
        <v>0</v>
      </c>
      <c r="T171" s="228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229" t="s">
        <v>140</v>
      </c>
      <c r="AT171" s="229" t="s">
        <v>135</v>
      </c>
      <c r="AU171" s="229" t="s">
        <v>20</v>
      </c>
      <c r="AY171" s="16" t="s">
        <v>133</v>
      </c>
      <c r="BE171" s="230">
        <f>IF(N171="základní",J171,0)</f>
        <v>0</v>
      </c>
      <c r="BF171" s="230">
        <f>IF(N171="snížená",J171,0)</f>
        <v>0</v>
      </c>
      <c r="BG171" s="230">
        <f>IF(N171="zákl. přenesená",J171,0)</f>
        <v>0</v>
      </c>
      <c r="BH171" s="230">
        <f>IF(N171="sníž. přenesená",J171,0)</f>
        <v>0</v>
      </c>
      <c r="BI171" s="230">
        <f>IF(N171="nulová",J171,0)</f>
        <v>0</v>
      </c>
      <c r="BJ171" s="16" t="s">
        <v>87</v>
      </c>
      <c r="BK171" s="230">
        <f>ROUND(I171*H171,2)</f>
        <v>0</v>
      </c>
      <c r="BL171" s="16" t="s">
        <v>140</v>
      </c>
      <c r="BM171" s="229" t="s">
        <v>819</v>
      </c>
    </row>
    <row r="172" s="2" customFormat="1" ht="33" customHeight="1">
      <c r="A172" s="38"/>
      <c r="B172" s="39"/>
      <c r="C172" s="218" t="s">
        <v>233</v>
      </c>
      <c r="D172" s="218" t="s">
        <v>135</v>
      </c>
      <c r="E172" s="219" t="s">
        <v>820</v>
      </c>
      <c r="F172" s="220" t="s">
        <v>821</v>
      </c>
      <c r="G172" s="221" t="s">
        <v>178</v>
      </c>
      <c r="H172" s="222">
        <v>2</v>
      </c>
      <c r="I172" s="223"/>
      <c r="J172" s="224">
        <f>ROUND(I172*H172,2)</f>
        <v>0</v>
      </c>
      <c r="K172" s="220" t="s">
        <v>139</v>
      </c>
      <c r="L172" s="44"/>
      <c r="M172" s="225" t="s">
        <v>1</v>
      </c>
      <c r="N172" s="226" t="s">
        <v>44</v>
      </c>
      <c r="O172" s="91"/>
      <c r="P172" s="227">
        <f>O172*H172</f>
        <v>0</v>
      </c>
      <c r="Q172" s="227">
        <v>0</v>
      </c>
      <c r="R172" s="227">
        <f>Q172*H172</f>
        <v>0</v>
      </c>
      <c r="S172" s="227">
        <v>0</v>
      </c>
      <c r="T172" s="228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229" t="s">
        <v>140</v>
      </c>
      <c r="AT172" s="229" t="s">
        <v>135</v>
      </c>
      <c r="AU172" s="229" t="s">
        <v>20</v>
      </c>
      <c r="AY172" s="16" t="s">
        <v>133</v>
      </c>
      <c r="BE172" s="230">
        <f>IF(N172="základní",J172,0)</f>
        <v>0</v>
      </c>
      <c r="BF172" s="230">
        <f>IF(N172="snížená",J172,0)</f>
        <v>0</v>
      </c>
      <c r="BG172" s="230">
        <f>IF(N172="zákl. přenesená",J172,0)</f>
        <v>0</v>
      </c>
      <c r="BH172" s="230">
        <f>IF(N172="sníž. přenesená",J172,0)</f>
        <v>0</v>
      </c>
      <c r="BI172" s="230">
        <f>IF(N172="nulová",J172,0)</f>
        <v>0</v>
      </c>
      <c r="BJ172" s="16" t="s">
        <v>87</v>
      </c>
      <c r="BK172" s="230">
        <f>ROUND(I172*H172,2)</f>
        <v>0</v>
      </c>
      <c r="BL172" s="16" t="s">
        <v>140</v>
      </c>
      <c r="BM172" s="229" t="s">
        <v>822</v>
      </c>
    </row>
    <row r="173" s="12" customFormat="1" ht="22.8" customHeight="1">
      <c r="A173" s="12"/>
      <c r="B173" s="202"/>
      <c r="C173" s="203"/>
      <c r="D173" s="204" t="s">
        <v>78</v>
      </c>
      <c r="E173" s="216" t="s">
        <v>561</v>
      </c>
      <c r="F173" s="216" t="s">
        <v>562</v>
      </c>
      <c r="G173" s="203"/>
      <c r="H173" s="203"/>
      <c r="I173" s="206"/>
      <c r="J173" s="217">
        <f>BK173</f>
        <v>0</v>
      </c>
      <c r="K173" s="203"/>
      <c r="L173" s="208"/>
      <c r="M173" s="209"/>
      <c r="N173" s="210"/>
      <c r="O173" s="210"/>
      <c r="P173" s="211">
        <f>P174</f>
        <v>0</v>
      </c>
      <c r="Q173" s="210"/>
      <c r="R173" s="211">
        <f>R174</f>
        <v>0</v>
      </c>
      <c r="S173" s="210"/>
      <c r="T173" s="212">
        <f>T174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3" t="s">
        <v>87</v>
      </c>
      <c r="AT173" s="214" t="s">
        <v>78</v>
      </c>
      <c r="AU173" s="214" t="s">
        <v>87</v>
      </c>
      <c r="AY173" s="213" t="s">
        <v>133</v>
      </c>
      <c r="BK173" s="215">
        <f>BK174</f>
        <v>0</v>
      </c>
    </row>
    <row r="174" s="2" customFormat="1" ht="24.15" customHeight="1">
      <c r="A174" s="38"/>
      <c r="B174" s="39"/>
      <c r="C174" s="218" t="s">
        <v>239</v>
      </c>
      <c r="D174" s="218" t="s">
        <v>135</v>
      </c>
      <c r="E174" s="219" t="s">
        <v>564</v>
      </c>
      <c r="F174" s="220" t="s">
        <v>565</v>
      </c>
      <c r="G174" s="221" t="s">
        <v>202</v>
      </c>
      <c r="H174" s="222">
        <v>91.009</v>
      </c>
      <c r="I174" s="223"/>
      <c r="J174" s="224">
        <f>ROUND(I174*H174,2)</f>
        <v>0</v>
      </c>
      <c r="K174" s="220" t="s">
        <v>139</v>
      </c>
      <c r="L174" s="44"/>
      <c r="M174" s="225" t="s">
        <v>1</v>
      </c>
      <c r="N174" s="226" t="s">
        <v>44</v>
      </c>
      <c r="O174" s="91"/>
      <c r="P174" s="227">
        <f>O174*H174</f>
        <v>0</v>
      </c>
      <c r="Q174" s="227">
        <v>0</v>
      </c>
      <c r="R174" s="227">
        <f>Q174*H174</f>
        <v>0</v>
      </c>
      <c r="S174" s="227">
        <v>0</v>
      </c>
      <c r="T174" s="228">
        <f>S174*H174</f>
        <v>0</v>
      </c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R174" s="229" t="s">
        <v>140</v>
      </c>
      <c r="AT174" s="229" t="s">
        <v>135</v>
      </c>
      <c r="AU174" s="229" t="s">
        <v>20</v>
      </c>
      <c r="AY174" s="16" t="s">
        <v>133</v>
      </c>
      <c r="BE174" s="230">
        <f>IF(N174="základní",J174,0)</f>
        <v>0</v>
      </c>
      <c r="BF174" s="230">
        <f>IF(N174="snížená",J174,0)</f>
        <v>0</v>
      </c>
      <c r="BG174" s="230">
        <f>IF(N174="zákl. přenesená",J174,0)</f>
        <v>0</v>
      </c>
      <c r="BH174" s="230">
        <f>IF(N174="sníž. přenesená",J174,0)</f>
        <v>0</v>
      </c>
      <c r="BI174" s="230">
        <f>IF(N174="nulová",J174,0)</f>
        <v>0</v>
      </c>
      <c r="BJ174" s="16" t="s">
        <v>87</v>
      </c>
      <c r="BK174" s="230">
        <f>ROUND(I174*H174,2)</f>
        <v>0</v>
      </c>
      <c r="BL174" s="16" t="s">
        <v>140</v>
      </c>
      <c r="BM174" s="229" t="s">
        <v>823</v>
      </c>
    </row>
    <row r="175" s="12" customFormat="1" ht="25.92" customHeight="1">
      <c r="A175" s="12"/>
      <c r="B175" s="202"/>
      <c r="C175" s="203"/>
      <c r="D175" s="204" t="s">
        <v>78</v>
      </c>
      <c r="E175" s="205" t="s">
        <v>571</v>
      </c>
      <c r="F175" s="205" t="s">
        <v>572</v>
      </c>
      <c r="G175" s="203"/>
      <c r="H175" s="203"/>
      <c r="I175" s="206"/>
      <c r="J175" s="207">
        <f>BK175</f>
        <v>0</v>
      </c>
      <c r="K175" s="203"/>
      <c r="L175" s="208"/>
      <c r="M175" s="209"/>
      <c r="N175" s="210"/>
      <c r="O175" s="210"/>
      <c r="P175" s="211">
        <f>P176+P189+P193</f>
        <v>0</v>
      </c>
      <c r="Q175" s="210"/>
      <c r="R175" s="211">
        <f>R176+R189+R193</f>
        <v>0.11542000000000001</v>
      </c>
      <c r="S175" s="210"/>
      <c r="T175" s="212">
        <f>T176+T189+T193</f>
        <v>0.19355</v>
      </c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R175" s="213" t="s">
        <v>20</v>
      </c>
      <c r="AT175" s="214" t="s">
        <v>78</v>
      </c>
      <c r="AU175" s="214" t="s">
        <v>79</v>
      </c>
      <c r="AY175" s="213" t="s">
        <v>133</v>
      </c>
      <c r="BK175" s="215">
        <f>BK176+BK189+BK193</f>
        <v>0</v>
      </c>
    </row>
    <row r="176" s="12" customFormat="1" ht="22.8" customHeight="1">
      <c r="A176" s="12"/>
      <c r="B176" s="202"/>
      <c r="C176" s="203"/>
      <c r="D176" s="204" t="s">
        <v>78</v>
      </c>
      <c r="E176" s="216" t="s">
        <v>824</v>
      </c>
      <c r="F176" s="216" t="s">
        <v>825</v>
      </c>
      <c r="G176" s="203"/>
      <c r="H176" s="203"/>
      <c r="I176" s="206"/>
      <c r="J176" s="217">
        <f>BK176</f>
        <v>0</v>
      </c>
      <c r="K176" s="203"/>
      <c r="L176" s="208"/>
      <c r="M176" s="209"/>
      <c r="N176" s="210"/>
      <c r="O176" s="210"/>
      <c r="P176" s="211">
        <f>SUM(P177:P188)</f>
        <v>0</v>
      </c>
      <c r="Q176" s="210"/>
      <c r="R176" s="211">
        <f>SUM(R177:R188)</f>
        <v>0.10787000000000001</v>
      </c>
      <c r="S176" s="210"/>
      <c r="T176" s="212">
        <f>SUM(T177:T188)</f>
        <v>0.19355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3" t="s">
        <v>20</v>
      </c>
      <c r="AT176" s="214" t="s">
        <v>78</v>
      </c>
      <c r="AU176" s="214" t="s">
        <v>87</v>
      </c>
      <c r="AY176" s="213" t="s">
        <v>133</v>
      </c>
      <c r="BK176" s="215">
        <f>SUM(BK177:BK188)</f>
        <v>0</v>
      </c>
    </row>
    <row r="177" s="2" customFormat="1" ht="24.15" customHeight="1">
      <c r="A177" s="38"/>
      <c r="B177" s="39"/>
      <c r="C177" s="218" t="s">
        <v>7</v>
      </c>
      <c r="D177" s="218" t="s">
        <v>135</v>
      </c>
      <c r="E177" s="219" t="s">
        <v>826</v>
      </c>
      <c r="F177" s="220" t="s">
        <v>827</v>
      </c>
      <c r="G177" s="221" t="s">
        <v>260</v>
      </c>
      <c r="H177" s="222">
        <v>15</v>
      </c>
      <c r="I177" s="223"/>
      <c r="J177" s="224">
        <f>ROUND(I177*H177,2)</f>
        <v>0</v>
      </c>
      <c r="K177" s="220" t="s">
        <v>139</v>
      </c>
      <c r="L177" s="44"/>
      <c r="M177" s="225" t="s">
        <v>1</v>
      </c>
      <c r="N177" s="226" t="s">
        <v>44</v>
      </c>
      <c r="O177" s="91"/>
      <c r="P177" s="227">
        <f>O177*H177</f>
        <v>0</v>
      </c>
      <c r="Q177" s="227">
        <v>0.0029299999999999999</v>
      </c>
      <c r="R177" s="227">
        <f>Q177*H177</f>
        <v>0.043949999999999996</v>
      </c>
      <c r="S177" s="227">
        <v>0</v>
      </c>
      <c r="T177" s="228">
        <f>S177*H177</f>
        <v>0</v>
      </c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R177" s="229" t="s">
        <v>216</v>
      </c>
      <c r="AT177" s="229" t="s">
        <v>135</v>
      </c>
      <c r="AU177" s="229" t="s">
        <v>20</v>
      </c>
      <c r="AY177" s="16" t="s">
        <v>133</v>
      </c>
      <c r="BE177" s="230">
        <f>IF(N177="základní",J177,0)</f>
        <v>0</v>
      </c>
      <c r="BF177" s="230">
        <f>IF(N177="snížená",J177,0)</f>
        <v>0</v>
      </c>
      <c r="BG177" s="230">
        <f>IF(N177="zákl. přenesená",J177,0)</f>
        <v>0</v>
      </c>
      <c r="BH177" s="230">
        <f>IF(N177="sníž. přenesená",J177,0)</f>
        <v>0</v>
      </c>
      <c r="BI177" s="230">
        <f>IF(N177="nulová",J177,0)</f>
        <v>0</v>
      </c>
      <c r="BJ177" s="16" t="s">
        <v>87</v>
      </c>
      <c r="BK177" s="230">
        <f>ROUND(I177*H177,2)</f>
        <v>0</v>
      </c>
      <c r="BL177" s="16" t="s">
        <v>216</v>
      </c>
      <c r="BM177" s="229" t="s">
        <v>828</v>
      </c>
    </row>
    <row r="178" s="2" customFormat="1" ht="24.15" customHeight="1">
      <c r="A178" s="38"/>
      <c r="B178" s="39"/>
      <c r="C178" s="218" t="s">
        <v>251</v>
      </c>
      <c r="D178" s="218" t="s">
        <v>135</v>
      </c>
      <c r="E178" s="219" t="s">
        <v>829</v>
      </c>
      <c r="F178" s="220" t="s">
        <v>830</v>
      </c>
      <c r="G178" s="221" t="s">
        <v>260</v>
      </c>
      <c r="H178" s="222">
        <v>3</v>
      </c>
      <c r="I178" s="223"/>
      <c r="J178" s="224">
        <f>ROUND(I178*H178,2)</f>
        <v>0</v>
      </c>
      <c r="K178" s="220" t="s">
        <v>139</v>
      </c>
      <c r="L178" s="44"/>
      <c r="M178" s="225" t="s">
        <v>1</v>
      </c>
      <c r="N178" s="226" t="s">
        <v>44</v>
      </c>
      <c r="O178" s="91"/>
      <c r="P178" s="227">
        <f>O178*H178</f>
        <v>0</v>
      </c>
      <c r="Q178" s="227">
        <v>0.0088800000000000007</v>
      </c>
      <c r="R178" s="227">
        <f>Q178*H178</f>
        <v>0.026640000000000004</v>
      </c>
      <c r="S178" s="227">
        <v>0</v>
      </c>
      <c r="T178" s="228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229" t="s">
        <v>216</v>
      </c>
      <c r="AT178" s="229" t="s">
        <v>135</v>
      </c>
      <c r="AU178" s="229" t="s">
        <v>20</v>
      </c>
      <c r="AY178" s="16" t="s">
        <v>133</v>
      </c>
      <c r="BE178" s="230">
        <f>IF(N178="základní",J178,0)</f>
        <v>0</v>
      </c>
      <c r="BF178" s="230">
        <f>IF(N178="snížená",J178,0)</f>
        <v>0</v>
      </c>
      <c r="BG178" s="230">
        <f>IF(N178="zákl. přenesená",J178,0)</f>
        <v>0</v>
      </c>
      <c r="BH178" s="230">
        <f>IF(N178="sníž. přenesená",J178,0)</f>
        <v>0</v>
      </c>
      <c r="BI178" s="230">
        <f>IF(N178="nulová",J178,0)</f>
        <v>0</v>
      </c>
      <c r="BJ178" s="16" t="s">
        <v>87</v>
      </c>
      <c r="BK178" s="230">
        <f>ROUND(I178*H178,2)</f>
        <v>0</v>
      </c>
      <c r="BL178" s="16" t="s">
        <v>216</v>
      </c>
      <c r="BM178" s="229" t="s">
        <v>831</v>
      </c>
    </row>
    <row r="179" s="2" customFormat="1" ht="16.5" customHeight="1">
      <c r="A179" s="38"/>
      <c r="B179" s="39"/>
      <c r="C179" s="218" t="s">
        <v>257</v>
      </c>
      <c r="D179" s="218" t="s">
        <v>135</v>
      </c>
      <c r="E179" s="219" t="s">
        <v>832</v>
      </c>
      <c r="F179" s="220" t="s">
        <v>833</v>
      </c>
      <c r="G179" s="221" t="s">
        <v>260</v>
      </c>
      <c r="H179" s="222">
        <v>1</v>
      </c>
      <c r="I179" s="223"/>
      <c r="J179" s="224">
        <f>ROUND(I179*H179,2)</f>
        <v>0</v>
      </c>
      <c r="K179" s="220" t="s">
        <v>139</v>
      </c>
      <c r="L179" s="44"/>
      <c r="M179" s="225" t="s">
        <v>1</v>
      </c>
      <c r="N179" s="226" t="s">
        <v>44</v>
      </c>
      <c r="O179" s="91"/>
      <c r="P179" s="227">
        <f>O179*H179</f>
        <v>0</v>
      </c>
      <c r="Q179" s="227">
        <v>0.0037799999999999999</v>
      </c>
      <c r="R179" s="227">
        <f>Q179*H179</f>
        <v>0.0037799999999999999</v>
      </c>
      <c r="S179" s="227">
        <v>0</v>
      </c>
      <c r="T179" s="228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229" t="s">
        <v>216</v>
      </c>
      <c r="AT179" s="229" t="s">
        <v>135</v>
      </c>
      <c r="AU179" s="229" t="s">
        <v>20</v>
      </c>
      <c r="AY179" s="16" t="s">
        <v>133</v>
      </c>
      <c r="BE179" s="230">
        <f>IF(N179="základní",J179,0)</f>
        <v>0</v>
      </c>
      <c r="BF179" s="230">
        <f>IF(N179="snížená",J179,0)</f>
        <v>0</v>
      </c>
      <c r="BG179" s="230">
        <f>IF(N179="zákl. přenesená",J179,0)</f>
        <v>0</v>
      </c>
      <c r="BH179" s="230">
        <f>IF(N179="sníž. přenesená",J179,0)</f>
        <v>0</v>
      </c>
      <c r="BI179" s="230">
        <f>IF(N179="nulová",J179,0)</f>
        <v>0</v>
      </c>
      <c r="BJ179" s="16" t="s">
        <v>87</v>
      </c>
      <c r="BK179" s="230">
        <f>ROUND(I179*H179,2)</f>
        <v>0</v>
      </c>
      <c r="BL179" s="16" t="s">
        <v>216</v>
      </c>
      <c r="BM179" s="229" t="s">
        <v>834</v>
      </c>
    </row>
    <row r="180" s="2" customFormat="1" ht="24.15" customHeight="1">
      <c r="A180" s="38"/>
      <c r="B180" s="39"/>
      <c r="C180" s="218" t="s">
        <v>263</v>
      </c>
      <c r="D180" s="218" t="s">
        <v>135</v>
      </c>
      <c r="E180" s="219" t="s">
        <v>835</v>
      </c>
      <c r="F180" s="220" t="s">
        <v>836</v>
      </c>
      <c r="G180" s="221" t="s">
        <v>260</v>
      </c>
      <c r="H180" s="222">
        <v>35</v>
      </c>
      <c r="I180" s="223"/>
      <c r="J180" s="224">
        <f>ROUND(I180*H180,2)</f>
        <v>0</v>
      </c>
      <c r="K180" s="220" t="s">
        <v>139</v>
      </c>
      <c r="L180" s="44"/>
      <c r="M180" s="225" t="s">
        <v>1</v>
      </c>
      <c r="N180" s="226" t="s">
        <v>44</v>
      </c>
      <c r="O180" s="91"/>
      <c r="P180" s="227">
        <f>O180*H180</f>
        <v>0</v>
      </c>
      <c r="Q180" s="227">
        <v>0.00024000000000000001</v>
      </c>
      <c r="R180" s="227">
        <f>Q180*H180</f>
        <v>0.0083999999999999995</v>
      </c>
      <c r="S180" s="227">
        <v>0.0055300000000000002</v>
      </c>
      <c r="T180" s="228">
        <f>S180*H180</f>
        <v>0.19355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229" t="s">
        <v>216</v>
      </c>
      <c r="AT180" s="229" t="s">
        <v>135</v>
      </c>
      <c r="AU180" s="229" t="s">
        <v>20</v>
      </c>
      <c r="AY180" s="16" t="s">
        <v>133</v>
      </c>
      <c r="BE180" s="230">
        <f>IF(N180="základní",J180,0)</f>
        <v>0</v>
      </c>
      <c r="BF180" s="230">
        <f>IF(N180="snížená",J180,0)</f>
        <v>0</v>
      </c>
      <c r="BG180" s="230">
        <f>IF(N180="zákl. přenesená",J180,0)</f>
        <v>0</v>
      </c>
      <c r="BH180" s="230">
        <f>IF(N180="sníž. přenesená",J180,0)</f>
        <v>0</v>
      </c>
      <c r="BI180" s="230">
        <f>IF(N180="nulová",J180,0)</f>
        <v>0</v>
      </c>
      <c r="BJ180" s="16" t="s">
        <v>87</v>
      </c>
      <c r="BK180" s="230">
        <f>ROUND(I180*H180,2)</f>
        <v>0</v>
      </c>
      <c r="BL180" s="16" t="s">
        <v>216</v>
      </c>
      <c r="BM180" s="229" t="s">
        <v>837</v>
      </c>
    </row>
    <row r="181" s="2" customFormat="1" ht="16.5" customHeight="1">
      <c r="A181" s="38"/>
      <c r="B181" s="39"/>
      <c r="C181" s="218" t="s">
        <v>267</v>
      </c>
      <c r="D181" s="218" t="s">
        <v>135</v>
      </c>
      <c r="E181" s="219" t="s">
        <v>838</v>
      </c>
      <c r="F181" s="220" t="s">
        <v>839</v>
      </c>
      <c r="G181" s="221" t="s">
        <v>138</v>
      </c>
      <c r="H181" s="222">
        <v>3</v>
      </c>
      <c r="I181" s="223"/>
      <c r="J181" s="224">
        <f>ROUND(I181*H181,2)</f>
        <v>0</v>
      </c>
      <c r="K181" s="220" t="s">
        <v>139</v>
      </c>
      <c r="L181" s="44"/>
      <c r="M181" s="225" t="s">
        <v>1</v>
      </c>
      <c r="N181" s="226" t="s">
        <v>44</v>
      </c>
      <c r="O181" s="91"/>
      <c r="P181" s="227">
        <f>O181*H181</f>
        <v>0</v>
      </c>
      <c r="Q181" s="227">
        <v>0</v>
      </c>
      <c r="R181" s="227">
        <f>Q181*H181</f>
        <v>0</v>
      </c>
      <c r="S181" s="227">
        <v>0</v>
      </c>
      <c r="T181" s="228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229" t="s">
        <v>216</v>
      </c>
      <c r="AT181" s="229" t="s">
        <v>135</v>
      </c>
      <c r="AU181" s="229" t="s">
        <v>20</v>
      </c>
      <c r="AY181" s="16" t="s">
        <v>133</v>
      </c>
      <c r="BE181" s="230">
        <f>IF(N181="základní",J181,0)</f>
        <v>0</v>
      </c>
      <c r="BF181" s="230">
        <f>IF(N181="snížená",J181,0)</f>
        <v>0</v>
      </c>
      <c r="BG181" s="230">
        <f>IF(N181="zákl. přenesená",J181,0)</f>
        <v>0</v>
      </c>
      <c r="BH181" s="230">
        <f>IF(N181="sníž. přenesená",J181,0)</f>
        <v>0</v>
      </c>
      <c r="BI181" s="230">
        <f>IF(N181="nulová",J181,0)</f>
        <v>0</v>
      </c>
      <c r="BJ181" s="16" t="s">
        <v>87</v>
      </c>
      <c r="BK181" s="230">
        <f>ROUND(I181*H181,2)</f>
        <v>0</v>
      </c>
      <c r="BL181" s="16" t="s">
        <v>216</v>
      </c>
      <c r="BM181" s="229" t="s">
        <v>840</v>
      </c>
    </row>
    <row r="182" s="2" customFormat="1" ht="16.5" customHeight="1">
      <c r="A182" s="38"/>
      <c r="B182" s="39"/>
      <c r="C182" s="218" t="s">
        <v>271</v>
      </c>
      <c r="D182" s="218" t="s">
        <v>135</v>
      </c>
      <c r="E182" s="219" t="s">
        <v>841</v>
      </c>
      <c r="F182" s="220" t="s">
        <v>842</v>
      </c>
      <c r="G182" s="221" t="s">
        <v>260</v>
      </c>
      <c r="H182" s="222">
        <v>60</v>
      </c>
      <c r="I182" s="223"/>
      <c r="J182" s="224">
        <f>ROUND(I182*H182,2)</f>
        <v>0</v>
      </c>
      <c r="K182" s="220" t="s">
        <v>139</v>
      </c>
      <c r="L182" s="44"/>
      <c r="M182" s="225" t="s">
        <v>1</v>
      </c>
      <c r="N182" s="226" t="s">
        <v>44</v>
      </c>
      <c r="O182" s="91"/>
      <c r="P182" s="227">
        <f>O182*H182</f>
        <v>0</v>
      </c>
      <c r="Q182" s="227">
        <v>0</v>
      </c>
      <c r="R182" s="227">
        <f>Q182*H182</f>
        <v>0</v>
      </c>
      <c r="S182" s="227">
        <v>0</v>
      </c>
      <c r="T182" s="228">
        <f>S182*H182</f>
        <v>0</v>
      </c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R182" s="229" t="s">
        <v>216</v>
      </c>
      <c r="AT182" s="229" t="s">
        <v>135</v>
      </c>
      <c r="AU182" s="229" t="s">
        <v>20</v>
      </c>
      <c r="AY182" s="16" t="s">
        <v>133</v>
      </c>
      <c r="BE182" s="230">
        <f>IF(N182="základní",J182,0)</f>
        <v>0</v>
      </c>
      <c r="BF182" s="230">
        <f>IF(N182="snížená",J182,0)</f>
        <v>0</v>
      </c>
      <c r="BG182" s="230">
        <f>IF(N182="zákl. přenesená",J182,0)</f>
        <v>0</v>
      </c>
      <c r="BH182" s="230">
        <f>IF(N182="sníž. přenesená",J182,0)</f>
        <v>0</v>
      </c>
      <c r="BI182" s="230">
        <f>IF(N182="nulová",J182,0)</f>
        <v>0</v>
      </c>
      <c r="BJ182" s="16" t="s">
        <v>87</v>
      </c>
      <c r="BK182" s="230">
        <f>ROUND(I182*H182,2)</f>
        <v>0</v>
      </c>
      <c r="BL182" s="16" t="s">
        <v>216</v>
      </c>
      <c r="BM182" s="229" t="s">
        <v>843</v>
      </c>
    </row>
    <row r="183" s="2" customFormat="1" ht="16.5" customHeight="1">
      <c r="A183" s="38"/>
      <c r="B183" s="39"/>
      <c r="C183" s="218" t="s">
        <v>276</v>
      </c>
      <c r="D183" s="218" t="s">
        <v>135</v>
      </c>
      <c r="E183" s="219" t="s">
        <v>844</v>
      </c>
      <c r="F183" s="220" t="s">
        <v>845</v>
      </c>
      <c r="G183" s="221" t="s">
        <v>138</v>
      </c>
      <c r="H183" s="222">
        <v>1</v>
      </c>
      <c r="I183" s="223"/>
      <c r="J183" s="224">
        <f>ROUND(I183*H183,2)</f>
        <v>0</v>
      </c>
      <c r="K183" s="220" t="s">
        <v>139</v>
      </c>
      <c r="L183" s="44"/>
      <c r="M183" s="225" t="s">
        <v>1</v>
      </c>
      <c r="N183" s="226" t="s">
        <v>44</v>
      </c>
      <c r="O183" s="91"/>
      <c r="P183" s="227">
        <f>O183*H183</f>
        <v>0</v>
      </c>
      <c r="Q183" s="227">
        <v>0.00025000000000000001</v>
      </c>
      <c r="R183" s="227">
        <f>Q183*H183</f>
        <v>0.00025000000000000001</v>
      </c>
      <c r="S183" s="227">
        <v>0</v>
      </c>
      <c r="T183" s="228">
        <f>S183*H183</f>
        <v>0</v>
      </c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R183" s="229" t="s">
        <v>216</v>
      </c>
      <c r="AT183" s="229" t="s">
        <v>135</v>
      </c>
      <c r="AU183" s="229" t="s">
        <v>20</v>
      </c>
      <c r="AY183" s="16" t="s">
        <v>133</v>
      </c>
      <c r="BE183" s="230">
        <f>IF(N183="základní",J183,0)</f>
        <v>0</v>
      </c>
      <c r="BF183" s="230">
        <f>IF(N183="snížená",J183,0)</f>
        <v>0</v>
      </c>
      <c r="BG183" s="230">
        <f>IF(N183="zákl. přenesená",J183,0)</f>
        <v>0</v>
      </c>
      <c r="BH183" s="230">
        <f>IF(N183="sníž. přenesená",J183,0)</f>
        <v>0</v>
      </c>
      <c r="BI183" s="230">
        <f>IF(N183="nulová",J183,0)</f>
        <v>0</v>
      </c>
      <c r="BJ183" s="16" t="s">
        <v>87</v>
      </c>
      <c r="BK183" s="230">
        <f>ROUND(I183*H183,2)</f>
        <v>0</v>
      </c>
      <c r="BL183" s="16" t="s">
        <v>216</v>
      </c>
      <c r="BM183" s="229" t="s">
        <v>846</v>
      </c>
    </row>
    <row r="184" s="2" customFormat="1" ht="24.15" customHeight="1">
      <c r="A184" s="38"/>
      <c r="B184" s="39"/>
      <c r="C184" s="218" t="s">
        <v>280</v>
      </c>
      <c r="D184" s="218" t="s">
        <v>135</v>
      </c>
      <c r="E184" s="219" t="s">
        <v>847</v>
      </c>
      <c r="F184" s="220" t="s">
        <v>848</v>
      </c>
      <c r="G184" s="221" t="s">
        <v>675</v>
      </c>
      <c r="H184" s="222">
        <v>1</v>
      </c>
      <c r="I184" s="223"/>
      <c r="J184" s="224">
        <f>ROUND(I184*H184,2)</f>
        <v>0</v>
      </c>
      <c r="K184" s="220" t="s">
        <v>139</v>
      </c>
      <c r="L184" s="44"/>
      <c r="M184" s="225" t="s">
        <v>1</v>
      </c>
      <c r="N184" s="226" t="s">
        <v>44</v>
      </c>
      <c r="O184" s="91"/>
      <c r="P184" s="227">
        <f>O184*H184</f>
        <v>0</v>
      </c>
      <c r="Q184" s="227">
        <v>0.022159999999999999</v>
      </c>
      <c r="R184" s="227">
        <f>Q184*H184</f>
        <v>0.022159999999999999</v>
      </c>
      <c r="S184" s="227">
        <v>0</v>
      </c>
      <c r="T184" s="228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229" t="s">
        <v>216</v>
      </c>
      <c r="AT184" s="229" t="s">
        <v>135</v>
      </c>
      <c r="AU184" s="229" t="s">
        <v>20</v>
      </c>
      <c r="AY184" s="16" t="s">
        <v>133</v>
      </c>
      <c r="BE184" s="230">
        <f>IF(N184="základní",J184,0)</f>
        <v>0</v>
      </c>
      <c r="BF184" s="230">
        <f>IF(N184="snížená",J184,0)</f>
        <v>0</v>
      </c>
      <c r="BG184" s="230">
        <f>IF(N184="zákl. přenesená",J184,0)</f>
        <v>0</v>
      </c>
      <c r="BH184" s="230">
        <f>IF(N184="sníž. přenesená",J184,0)</f>
        <v>0</v>
      </c>
      <c r="BI184" s="230">
        <f>IF(N184="nulová",J184,0)</f>
        <v>0</v>
      </c>
      <c r="BJ184" s="16" t="s">
        <v>87</v>
      </c>
      <c r="BK184" s="230">
        <f>ROUND(I184*H184,2)</f>
        <v>0</v>
      </c>
      <c r="BL184" s="16" t="s">
        <v>216</v>
      </c>
      <c r="BM184" s="229" t="s">
        <v>849</v>
      </c>
    </row>
    <row r="185" s="2" customFormat="1" ht="24.15" customHeight="1">
      <c r="A185" s="38"/>
      <c r="B185" s="39"/>
      <c r="C185" s="218" t="s">
        <v>285</v>
      </c>
      <c r="D185" s="218" t="s">
        <v>135</v>
      </c>
      <c r="E185" s="219" t="s">
        <v>850</v>
      </c>
      <c r="F185" s="220" t="s">
        <v>851</v>
      </c>
      <c r="G185" s="221" t="s">
        <v>138</v>
      </c>
      <c r="H185" s="222">
        <v>1</v>
      </c>
      <c r="I185" s="223"/>
      <c r="J185" s="224">
        <f>ROUND(I185*H185,2)</f>
        <v>0</v>
      </c>
      <c r="K185" s="220" t="s">
        <v>139</v>
      </c>
      <c r="L185" s="44"/>
      <c r="M185" s="225" t="s">
        <v>1</v>
      </c>
      <c r="N185" s="226" t="s">
        <v>44</v>
      </c>
      <c r="O185" s="91"/>
      <c r="P185" s="227">
        <f>O185*H185</f>
        <v>0</v>
      </c>
      <c r="Q185" s="227">
        <v>0.00060999999999999997</v>
      </c>
      <c r="R185" s="227">
        <f>Q185*H185</f>
        <v>0.00060999999999999997</v>
      </c>
      <c r="S185" s="227">
        <v>0</v>
      </c>
      <c r="T185" s="228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229" t="s">
        <v>216</v>
      </c>
      <c r="AT185" s="229" t="s">
        <v>135</v>
      </c>
      <c r="AU185" s="229" t="s">
        <v>20</v>
      </c>
      <c r="AY185" s="16" t="s">
        <v>133</v>
      </c>
      <c r="BE185" s="230">
        <f>IF(N185="základní",J185,0)</f>
        <v>0</v>
      </c>
      <c r="BF185" s="230">
        <f>IF(N185="snížená",J185,0)</f>
        <v>0</v>
      </c>
      <c r="BG185" s="230">
        <f>IF(N185="zákl. přenesená",J185,0)</f>
        <v>0</v>
      </c>
      <c r="BH185" s="230">
        <f>IF(N185="sníž. přenesená",J185,0)</f>
        <v>0</v>
      </c>
      <c r="BI185" s="230">
        <f>IF(N185="nulová",J185,0)</f>
        <v>0</v>
      </c>
      <c r="BJ185" s="16" t="s">
        <v>87</v>
      </c>
      <c r="BK185" s="230">
        <f>ROUND(I185*H185,2)</f>
        <v>0</v>
      </c>
      <c r="BL185" s="16" t="s">
        <v>216</v>
      </c>
      <c r="BM185" s="229" t="s">
        <v>852</v>
      </c>
    </row>
    <row r="186" s="2" customFormat="1" ht="24.15" customHeight="1">
      <c r="A186" s="38"/>
      <c r="B186" s="39"/>
      <c r="C186" s="218" t="s">
        <v>289</v>
      </c>
      <c r="D186" s="218" t="s">
        <v>135</v>
      </c>
      <c r="E186" s="219" t="s">
        <v>853</v>
      </c>
      <c r="F186" s="220" t="s">
        <v>854</v>
      </c>
      <c r="G186" s="221" t="s">
        <v>138</v>
      </c>
      <c r="H186" s="222">
        <v>1</v>
      </c>
      <c r="I186" s="223"/>
      <c r="J186" s="224">
        <f>ROUND(I186*H186,2)</f>
        <v>0</v>
      </c>
      <c r="K186" s="220" t="s">
        <v>139</v>
      </c>
      <c r="L186" s="44"/>
      <c r="M186" s="225" t="s">
        <v>1</v>
      </c>
      <c r="N186" s="226" t="s">
        <v>44</v>
      </c>
      <c r="O186" s="91"/>
      <c r="P186" s="227">
        <f>O186*H186</f>
        <v>0</v>
      </c>
      <c r="Q186" s="227">
        <v>0.0020799999999999998</v>
      </c>
      <c r="R186" s="227">
        <f>Q186*H186</f>
        <v>0.0020799999999999998</v>
      </c>
      <c r="S186" s="227">
        <v>0</v>
      </c>
      <c r="T186" s="228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229" t="s">
        <v>216</v>
      </c>
      <c r="AT186" s="229" t="s">
        <v>135</v>
      </c>
      <c r="AU186" s="229" t="s">
        <v>20</v>
      </c>
      <c r="AY186" s="16" t="s">
        <v>133</v>
      </c>
      <c r="BE186" s="230">
        <f>IF(N186="základní",J186,0)</f>
        <v>0</v>
      </c>
      <c r="BF186" s="230">
        <f>IF(N186="snížená",J186,0)</f>
        <v>0</v>
      </c>
      <c r="BG186" s="230">
        <f>IF(N186="zákl. přenesená",J186,0)</f>
        <v>0</v>
      </c>
      <c r="BH186" s="230">
        <f>IF(N186="sníž. přenesená",J186,0)</f>
        <v>0</v>
      </c>
      <c r="BI186" s="230">
        <f>IF(N186="nulová",J186,0)</f>
        <v>0</v>
      </c>
      <c r="BJ186" s="16" t="s">
        <v>87</v>
      </c>
      <c r="BK186" s="230">
        <f>ROUND(I186*H186,2)</f>
        <v>0</v>
      </c>
      <c r="BL186" s="16" t="s">
        <v>216</v>
      </c>
      <c r="BM186" s="229" t="s">
        <v>855</v>
      </c>
    </row>
    <row r="187" s="2" customFormat="1" ht="24.15" customHeight="1">
      <c r="A187" s="38"/>
      <c r="B187" s="39"/>
      <c r="C187" s="218" t="s">
        <v>294</v>
      </c>
      <c r="D187" s="218" t="s">
        <v>135</v>
      </c>
      <c r="E187" s="219" t="s">
        <v>856</v>
      </c>
      <c r="F187" s="220" t="s">
        <v>857</v>
      </c>
      <c r="G187" s="221" t="s">
        <v>659</v>
      </c>
      <c r="H187" s="264"/>
      <c r="I187" s="223"/>
      <c r="J187" s="224">
        <f>ROUND(I187*H187,2)</f>
        <v>0</v>
      </c>
      <c r="K187" s="220" t="s">
        <v>139</v>
      </c>
      <c r="L187" s="44"/>
      <c r="M187" s="225" t="s">
        <v>1</v>
      </c>
      <c r="N187" s="226" t="s">
        <v>44</v>
      </c>
      <c r="O187" s="91"/>
      <c r="P187" s="227">
        <f>O187*H187</f>
        <v>0</v>
      </c>
      <c r="Q187" s="227">
        <v>0</v>
      </c>
      <c r="R187" s="227">
        <f>Q187*H187</f>
        <v>0</v>
      </c>
      <c r="S187" s="227">
        <v>0</v>
      </c>
      <c r="T187" s="228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229" t="s">
        <v>216</v>
      </c>
      <c r="AT187" s="229" t="s">
        <v>135</v>
      </c>
      <c r="AU187" s="229" t="s">
        <v>20</v>
      </c>
      <c r="AY187" s="16" t="s">
        <v>133</v>
      </c>
      <c r="BE187" s="230">
        <f>IF(N187="základní",J187,0)</f>
        <v>0</v>
      </c>
      <c r="BF187" s="230">
        <f>IF(N187="snížená",J187,0)</f>
        <v>0</v>
      </c>
      <c r="BG187" s="230">
        <f>IF(N187="zákl. přenesená",J187,0)</f>
        <v>0</v>
      </c>
      <c r="BH187" s="230">
        <f>IF(N187="sníž. přenesená",J187,0)</f>
        <v>0</v>
      </c>
      <c r="BI187" s="230">
        <f>IF(N187="nulová",J187,0)</f>
        <v>0</v>
      </c>
      <c r="BJ187" s="16" t="s">
        <v>87</v>
      </c>
      <c r="BK187" s="230">
        <f>ROUND(I187*H187,2)</f>
        <v>0</v>
      </c>
      <c r="BL187" s="16" t="s">
        <v>216</v>
      </c>
      <c r="BM187" s="229" t="s">
        <v>858</v>
      </c>
    </row>
    <row r="188" s="2" customFormat="1" ht="24.15" customHeight="1">
      <c r="A188" s="38"/>
      <c r="B188" s="39"/>
      <c r="C188" s="218" t="s">
        <v>298</v>
      </c>
      <c r="D188" s="218" t="s">
        <v>135</v>
      </c>
      <c r="E188" s="219" t="s">
        <v>859</v>
      </c>
      <c r="F188" s="220" t="s">
        <v>860</v>
      </c>
      <c r="G188" s="221" t="s">
        <v>659</v>
      </c>
      <c r="H188" s="264"/>
      <c r="I188" s="223"/>
      <c r="J188" s="224">
        <f>ROUND(I188*H188,2)</f>
        <v>0</v>
      </c>
      <c r="K188" s="220" t="s">
        <v>139</v>
      </c>
      <c r="L188" s="44"/>
      <c r="M188" s="225" t="s">
        <v>1</v>
      </c>
      <c r="N188" s="226" t="s">
        <v>44</v>
      </c>
      <c r="O188" s="91"/>
      <c r="P188" s="227">
        <f>O188*H188</f>
        <v>0</v>
      </c>
      <c r="Q188" s="227">
        <v>0</v>
      </c>
      <c r="R188" s="227">
        <f>Q188*H188</f>
        <v>0</v>
      </c>
      <c r="S188" s="227">
        <v>0</v>
      </c>
      <c r="T188" s="228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229" t="s">
        <v>216</v>
      </c>
      <c r="AT188" s="229" t="s">
        <v>135</v>
      </c>
      <c r="AU188" s="229" t="s">
        <v>20</v>
      </c>
      <c r="AY188" s="16" t="s">
        <v>133</v>
      </c>
      <c r="BE188" s="230">
        <f>IF(N188="základní",J188,0)</f>
        <v>0</v>
      </c>
      <c r="BF188" s="230">
        <f>IF(N188="snížená",J188,0)</f>
        <v>0</v>
      </c>
      <c r="BG188" s="230">
        <f>IF(N188="zákl. přenesená",J188,0)</f>
        <v>0</v>
      </c>
      <c r="BH188" s="230">
        <f>IF(N188="sníž. přenesená",J188,0)</f>
        <v>0</v>
      </c>
      <c r="BI188" s="230">
        <f>IF(N188="nulová",J188,0)</f>
        <v>0</v>
      </c>
      <c r="BJ188" s="16" t="s">
        <v>87</v>
      </c>
      <c r="BK188" s="230">
        <f>ROUND(I188*H188,2)</f>
        <v>0</v>
      </c>
      <c r="BL188" s="16" t="s">
        <v>216</v>
      </c>
      <c r="BM188" s="229" t="s">
        <v>861</v>
      </c>
    </row>
    <row r="189" s="12" customFormat="1" ht="22.8" customHeight="1">
      <c r="A189" s="12"/>
      <c r="B189" s="202"/>
      <c r="C189" s="203"/>
      <c r="D189" s="204" t="s">
        <v>78</v>
      </c>
      <c r="E189" s="216" t="s">
        <v>862</v>
      </c>
      <c r="F189" s="216" t="s">
        <v>863</v>
      </c>
      <c r="G189" s="203"/>
      <c r="H189" s="203"/>
      <c r="I189" s="206"/>
      <c r="J189" s="217">
        <f>BK189</f>
        <v>0</v>
      </c>
      <c r="K189" s="203"/>
      <c r="L189" s="208"/>
      <c r="M189" s="209"/>
      <c r="N189" s="210"/>
      <c r="O189" s="210"/>
      <c r="P189" s="211">
        <f>SUM(P190:P192)</f>
        <v>0</v>
      </c>
      <c r="Q189" s="210"/>
      <c r="R189" s="211">
        <f>SUM(R190:R192)</f>
        <v>0.0064399999999999995</v>
      </c>
      <c r="S189" s="210"/>
      <c r="T189" s="212">
        <f>SUM(T190:T192)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3" t="s">
        <v>20</v>
      </c>
      <c r="AT189" s="214" t="s">
        <v>78</v>
      </c>
      <c r="AU189" s="214" t="s">
        <v>87</v>
      </c>
      <c r="AY189" s="213" t="s">
        <v>133</v>
      </c>
      <c r="BK189" s="215">
        <f>SUM(BK190:BK192)</f>
        <v>0</v>
      </c>
    </row>
    <row r="190" s="2" customFormat="1" ht="33" customHeight="1">
      <c r="A190" s="38"/>
      <c r="B190" s="39"/>
      <c r="C190" s="218" t="s">
        <v>302</v>
      </c>
      <c r="D190" s="218" t="s">
        <v>135</v>
      </c>
      <c r="E190" s="219" t="s">
        <v>864</v>
      </c>
      <c r="F190" s="220" t="s">
        <v>865</v>
      </c>
      <c r="G190" s="221" t="s">
        <v>260</v>
      </c>
      <c r="H190" s="222">
        <v>40</v>
      </c>
      <c r="I190" s="223"/>
      <c r="J190" s="224">
        <f>ROUND(I190*H190,2)</f>
        <v>0</v>
      </c>
      <c r="K190" s="220" t="s">
        <v>139</v>
      </c>
      <c r="L190" s="44"/>
      <c r="M190" s="225" t="s">
        <v>1</v>
      </c>
      <c r="N190" s="226" t="s">
        <v>44</v>
      </c>
      <c r="O190" s="91"/>
      <c r="P190" s="227">
        <f>O190*H190</f>
        <v>0</v>
      </c>
      <c r="Q190" s="227">
        <v>0</v>
      </c>
      <c r="R190" s="227">
        <f>Q190*H190</f>
        <v>0</v>
      </c>
      <c r="S190" s="227">
        <v>0</v>
      </c>
      <c r="T190" s="228">
        <f>S190*H190</f>
        <v>0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229" t="s">
        <v>216</v>
      </c>
      <c r="AT190" s="229" t="s">
        <v>135</v>
      </c>
      <c r="AU190" s="229" t="s">
        <v>20</v>
      </c>
      <c r="AY190" s="16" t="s">
        <v>133</v>
      </c>
      <c r="BE190" s="230">
        <f>IF(N190="základní",J190,0)</f>
        <v>0</v>
      </c>
      <c r="BF190" s="230">
        <f>IF(N190="snížená",J190,0)</f>
        <v>0</v>
      </c>
      <c r="BG190" s="230">
        <f>IF(N190="zákl. přenesená",J190,0)</f>
        <v>0</v>
      </c>
      <c r="BH190" s="230">
        <f>IF(N190="sníž. přenesená",J190,0)</f>
        <v>0</v>
      </c>
      <c r="BI190" s="230">
        <f>IF(N190="nulová",J190,0)</f>
        <v>0</v>
      </c>
      <c r="BJ190" s="16" t="s">
        <v>87</v>
      </c>
      <c r="BK190" s="230">
        <f>ROUND(I190*H190,2)</f>
        <v>0</v>
      </c>
      <c r="BL190" s="16" t="s">
        <v>216</v>
      </c>
      <c r="BM190" s="229" t="s">
        <v>866</v>
      </c>
    </row>
    <row r="191" s="2" customFormat="1" ht="24.15" customHeight="1">
      <c r="A191" s="38"/>
      <c r="B191" s="39"/>
      <c r="C191" s="254" t="s">
        <v>306</v>
      </c>
      <c r="D191" s="254" t="s">
        <v>223</v>
      </c>
      <c r="E191" s="255" t="s">
        <v>867</v>
      </c>
      <c r="F191" s="256" t="s">
        <v>868</v>
      </c>
      <c r="G191" s="257" t="s">
        <v>260</v>
      </c>
      <c r="H191" s="258">
        <v>46</v>
      </c>
      <c r="I191" s="259"/>
      <c r="J191" s="260">
        <f>ROUND(I191*H191,2)</f>
        <v>0</v>
      </c>
      <c r="K191" s="256" t="s">
        <v>139</v>
      </c>
      <c r="L191" s="261"/>
      <c r="M191" s="262" t="s">
        <v>1</v>
      </c>
      <c r="N191" s="263" t="s">
        <v>44</v>
      </c>
      <c r="O191" s="91"/>
      <c r="P191" s="227">
        <f>O191*H191</f>
        <v>0</v>
      </c>
      <c r="Q191" s="227">
        <v>0.00013999999999999999</v>
      </c>
      <c r="R191" s="227">
        <f>Q191*H191</f>
        <v>0.0064399999999999995</v>
      </c>
      <c r="S191" s="227">
        <v>0</v>
      </c>
      <c r="T191" s="228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229" t="s">
        <v>298</v>
      </c>
      <c r="AT191" s="229" t="s">
        <v>223</v>
      </c>
      <c r="AU191" s="229" t="s">
        <v>20</v>
      </c>
      <c r="AY191" s="16" t="s">
        <v>133</v>
      </c>
      <c r="BE191" s="230">
        <f>IF(N191="základní",J191,0)</f>
        <v>0</v>
      </c>
      <c r="BF191" s="230">
        <f>IF(N191="snížená",J191,0)</f>
        <v>0</v>
      </c>
      <c r="BG191" s="230">
        <f>IF(N191="zákl. přenesená",J191,0)</f>
        <v>0</v>
      </c>
      <c r="BH191" s="230">
        <f>IF(N191="sníž. přenesená",J191,0)</f>
        <v>0</v>
      </c>
      <c r="BI191" s="230">
        <f>IF(N191="nulová",J191,0)</f>
        <v>0</v>
      </c>
      <c r="BJ191" s="16" t="s">
        <v>87</v>
      </c>
      <c r="BK191" s="230">
        <f>ROUND(I191*H191,2)</f>
        <v>0</v>
      </c>
      <c r="BL191" s="16" t="s">
        <v>216</v>
      </c>
      <c r="BM191" s="229" t="s">
        <v>869</v>
      </c>
    </row>
    <row r="192" s="13" customFormat="1">
      <c r="A192" s="13"/>
      <c r="B192" s="231"/>
      <c r="C192" s="232"/>
      <c r="D192" s="233" t="s">
        <v>146</v>
      </c>
      <c r="E192" s="232"/>
      <c r="F192" s="235" t="s">
        <v>870</v>
      </c>
      <c r="G192" s="232"/>
      <c r="H192" s="236">
        <v>46</v>
      </c>
      <c r="I192" s="237"/>
      <c r="J192" s="232"/>
      <c r="K192" s="232"/>
      <c r="L192" s="238"/>
      <c r="M192" s="239"/>
      <c r="N192" s="240"/>
      <c r="O192" s="240"/>
      <c r="P192" s="240"/>
      <c r="Q192" s="240"/>
      <c r="R192" s="240"/>
      <c r="S192" s="240"/>
      <c r="T192" s="241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42" t="s">
        <v>146</v>
      </c>
      <c r="AU192" s="242" t="s">
        <v>20</v>
      </c>
      <c r="AV192" s="13" t="s">
        <v>20</v>
      </c>
      <c r="AW192" s="13" t="s">
        <v>4</v>
      </c>
      <c r="AX192" s="13" t="s">
        <v>87</v>
      </c>
      <c r="AY192" s="242" t="s">
        <v>133</v>
      </c>
    </row>
    <row r="193" s="12" customFormat="1" ht="22.8" customHeight="1">
      <c r="A193" s="12"/>
      <c r="B193" s="202"/>
      <c r="C193" s="203"/>
      <c r="D193" s="204" t="s">
        <v>78</v>
      </c>
      <c r="E193" s="216" t="s">
        <v>871</v>
      </c>
      <c r="F193" s="216" t="s">
        <v>872</v>
      </c>
      <c r="G193" s="203"/>
      <c r="H193" s="203"/>
      <c r="I193" s="206"/>
      <c r="J193" s="217">
        <f>BK193</f>
        <v>0</v>
      </c>
      <c r="K193" s="203"/>
      <c r="L193" s="208"/>
      <c r="M193" s="209"/>
      <c r="N193" s="210"/>
      <c r="O193" s="210"/>
      <c r="P193" s="211">
        <f>SUM(P194:P197)</f>
        <v>0</v>
      </c>
      <c r="Q193" s="210"/>
      <c r="R193" s="211">
        <f>SUM(R194:R197)</f>
        <v>0.0011100000000000001</v>
      </c>
      <c r="S193" s="210"/>
      <c r="T193" s="212">
        <f>SUM(T194:T197)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3" t="s">
        <v>20</v>
      </c>
      <c r="AT193" s="214" t="s">
        <v>78</v>
      </c>
      <c r="AU193" s="214" t="s">
        <v>87</v>
      </c>
      <c r="AY193" s="213" t="s">
        <v>133</v>
      </c>
      <c r="BK193" s="215">
        <f>SUM(BK194:BK197)</f>
        <v>0</v>
      </c>
    </row>
    <row r="194" s="2" customFormat="1" ht="24.15" customHeight="1">
      <c r="A194" s="38"/>
      <c r="B194" s="39"/>
      <c r="C194" s="218" t="s">
        <v>311</v>
      </c>
      <c r="D194" s="218" t="s">
        <v>135</v>
      </c>
      <c r="E194" s="219" t="s">
        <v>873</v>
      </c>
      <c r="F194" s="220" t="s">
        <v>874</v>
      </c>
      <c r="G194" s="221" t="s">
        <v>260</v>
      </c>
      <c r="H194" s="222">
        <v>15</v>
      </c>
      <c r="I194" s="223"/>
      <c r="J194" s="224">
        <f>ROUND(I194*H194,2)</f>
        <v>0</v>
      </c>
      <c r="K194" s="220" t="s">
        <v>139</v>
      </c>
      <c r="L194" s="44"/>
      <c r="M194" s="225" t="s">
        <v>1</v>
      </c>
      <c r="N194" s="226" t="s">
        <v>44</v>
      </c>
      <c r="O194" s="91"/>
      <c r="P194" s="227">
        <f>O194*H194</f>
        <v>0</v>
      </c>
      <c r="Q194" s="227">
        <v>2.0000000000000002E-05</v>
      </c>
      <c r="R194" s="227">
        <f>Q194*H194</f>
        <v>0.00030000000000000003</v>
      </c>
      <c r="S194" s="227">
        <v>0</v>
      </c>
      <c r="T194" s="228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229" t="s">
        <v>216</v>
      </c>
      <c r="AT194" s="229" t="s">
        <v>135</v>
      </c>
      <c r="AU194" s="229" t="s">
        <v>20</v>
      </c>
      <c r="AY194" s="16" t="s">
        <v>133</v>
      </c>
      <c r="BE194" s="230">
        <f>IF(N194="základní",J194,0)</f>
        <v>0</v>
      </c>
      <c r="BF194" s="230">
        <f>IF(N194="snížená",J194,0)</f>
        <v>0</v>
      </c>
      <c r="BG194" s="230">
        <f>IF(N194="zákl. přenesená",J194,0)</f>
        <v>0</v>
      </c>
      <c r="BH194" s="230">
        <f>IF(N194="sníž. přenesená",J194,0)</f>
        <v>0</v>
      </c>
      <c r="BI194" s="230">
        <f>IF(N194="nulová",J194,0)</f>
        <v>0</v>
      </c>
      <c r="BJ194" s="16" t="s">
        <v>87</v>
      </c>
      <c r="BK194" s="230">
        <f>ROUND(I194*H194,2)</f>
        <v>0</v>
      </c>
      <c r="BL194" s="16" t="s">
        <v>216</v>
      </c>
      <c r="BM194" s="229" t="s">
        <v>875</v>
      </c>
    </row>
    <row r="195" s="2" customFormat="1" ht="24.15" customHeight="1">
      <c r="A195" s="38"/>
      <c r="B195" s="39"/>
      <c r="C195" s="218" t="s">
        <v>315</v>
      </c>
      <c r="D195" s="218" t="s">
        <v>135</v>
      </c>
      <c r="E195" s="219" t="s">
        <v>876</v>
      </c>
      <c r="F195" s="220" t="s">
        <v>877</v>
      </c>
      <c r="G195" s="221" t="s">
        <v>260</v>
      </c>
      <c r="H195" s="222">
        <v>3</v>
      </c>
      <c r="I195" s="223"/>
      <c r="J195" s="224">
        <f>ROUND(I195*H195,2)</f>
        <v>0</v>
      </c>
      <c r="K195" s="220" t="s">
        <v>139</v>
      </c>
      <c r="L195" s="44"/>
      <c r="M195" s="225" t="s">
        <v>1</v>
      </c>
      <c r="N195" s="226" t="s">
        <v>44</v>
      </c>
      <c r="O195" s="91"/>
      <c r="P195" s="227">
        <f>O195*H195</f>
        <v>0</v>
      </c>
      <c r="Q195" s="227">
        <v>4.0000000000000003E-05</v>
      </c>
      <c r="R195" s="227">
        <f>Q195*H195</f>
        <v>0.00012000000000000002</v>
      </c>
      <c r="S195" s="227">
        <v>0</v>
      </c>
      <c r="T195" s="228">
        <f>S195*H195</f>
        <v>0</v>
      </c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R195" s="229" t="s">
        <v>216</v>
      </c>
      <c r="AT195" s="229" t="s">
        <v>135</v>
      </c>
      <c r="AU195" s="229" t="s">
        <v>20</v>
      </c>
      <c r="AY195" s="16" t="s">
        <v>133</v>
      </c>
      <c r="BE195" s="230">
        <f>IF(N195="základní",J195,0)</f>
        <v>0</v>
      </c>
      <c r="BF195" s="230">
        <f>IF(N195="snížená",J195,0)</f>
        <v>0</v>
      </c>
      <c r="BG195" s="230">
        <f>IF(N195="zákl. přenesená",J195,0)</f>
        <v>0</v>
      </c>
      <c r="BH195" s="230">
        <f>IF(N195="sníž. přenesená",J195,0)</f>
        <v>0</v>
      </c>
      <c r="BI195" s="230">
        <f>IF(N195="nulová",J195,0)</f>
        <v>0</v>
      </c>
      <c r="BJ195" s="16" t="s">
        <v>87</v>
      </c>
      <c r="BK195" s="230">
        <f>ROUND(I195*H195,2)</f>
        <v>0</v>
      </c>
      <c r="BL195" s="16" t="s">
        <v>216</v>
      </c>
      <c r="BM195" s="229" t="s">
        <v>878</v>
      </c>
    </row>
    <row r="196" s="2" customFormat="1" ht="24.15" customHeight="1">
      <c r="A196" s="38"/>
      <c r="B196" s="39"/>
      <c r="C196" s="218" t="s">
        <v>320</v>
      </c>
      <c r="D196" s="218" t="s">
        <v>135</v>
      </c>
      <c r="E196" s="219" t="s">
        <v>879</v>
      </c>
      <c r="F196" s="220" t="s">
        <v>880</v>
      </c>
      <c r="G196" s="221" t="s">
        <v>260</v>
      </c>
      <c r="H196" s="222">
        <v>15</v>
      </c>
      <c r="I196" s="223"/>
      <c r="J196" s="224">
        <f>ROUND(I196*H196,2)</f>
        <v>0</v>
      </c>
      <c r="K196" s="220" t="s">
        <v>139</v>
      </c>
      <c r="L196" s="44"/>
      <c r="M196" s="225" t="s">
        <v>1</v>
      </c>
      <c r="N196" s="226" t="s">
        <v>44</v>
      </c>
      <c r="O196" s="91"/>
      <c r="P196" s="227">
        <f>O196*H196</f>
        <v>0</v>
      </c>
      <c r="Q196" s="227">
        <v>3.0000000000000001E-05</v>
      </c>
      <c r="R196" s="227">
        <f>Q196*H196</f>
        <v>0.00044999999999999999</v>
      </c>
      <c r="S196" s="227">
        <v>0</v>
      </c>
      <c r="T196" s="228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229" t="s">
        <v>216</v>
      </c>
      <c r="AT196" s="229" t="s">
        <v>135</v>
      </c>
      <c r="AU196" s="229" t="s">
        <v>20</v>
      </c>
      <c r="AY196" s="16" t="s">
        <v>133</v>
      </c>
      <c r="BE196" s="230">
        <f>IF(N196="základní",J196,0)</f>
        <v>0</v>
      </c>
      <c r="BF196" s="230">
        <f>IF(N196="snížená",J196,0)</f>
        <v>0</v>
      </c>
      <c r="BG196" s="230">
        <f>IF(N196="zákl. přenesená",J196,0)</f>
        <v>0</v>
      </c>
      <c r="BH196" s="230">
        <f>IF(N196="sníž. přenesená",J196,0)</f>
        <v>0</v>
      </c>
      <c r="BI196" s="230">
        <f>IF(N196="nulová",J196,0)</f>
        <v>0</v>
      </c>
      <c r="BJ196" s="16" t="s">
        <v>87</v>
      </c>
      <c r="BK196" s="230">
        <f>ROUND(I196*H196,2)</f>
        <v>0</v>
      </c>
      <c r="BL196" s="16" t="s">
        <v>216</v>
      </c>
      <c r="BM196" s="229" t="s">
        <v>881</v>
      </c>
    </row>
    <row r="197" s="2" customFormat="1" ht="24.15" customHeight="1">
      <c r="A197" s="38"/>
      <c r="B197" s="39"/>
      <c r="C197" s="218" t="s">
        <v>324</v>
      </c>
      <c r="D197" s="218" t="s">
        <v>135</v>
      </c>
      <c r="E197" s="219" t="s">
        <v>882</v>
      </c>
      <c r="F197" s="220" t="s">
        <v>883</v>
      </c>
      <c r="G197" s="221" t="s">
        <v>260</v>
      </c>
      <c r="H197" s="222">
        <v>3</v>
      </c>
      <c r="I197" s="223"/>
      <c r="J197" s="224">
        <f>ROUND(I197*H197,2)</f>
        <v>0</v>
      </c>
      <c r="K197" s="220" t="s">
        <v>139</v>
      </c>
      <c r="L197" s="44"/>
      <c r="M197" s="225" t="s">
        <v>1</v>
      </c>
      <c r="N197" s="226" t="s">
        <v>44</v>
      </c>
      <c r="O197" s="91"/>
      <c r="P197" s="227">
        <f>O197*H197</f>
        <v>0</v>
      </c>
      <c r="Q197" s="227">
        <v>8.0000000000000007E-05</v>
      </c>
      <c r="R197" s="227">
        <f>Q197*H197</f>
        <v>0.00024000000000000003</v>
      </c>
      <c r="S197" s="227">
        <v>0</v>
      </c>
      <c r="T197" s="228">
        <f>S197*H197</f>
        <v>0</v>
      </c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R197" s="229" t="s">
        <v>216</v>
      </c>
      <c r="AT197" s="229" t="s">
        <v>135</v>
      </c>
      <c r="AU197" s="229" t="s">
        <v>20</v>
      </c>
      <c r="AY197" s="16" t="s">
        <v>133</v>
      </c>
      <c r="BE197" s="230">
        <f>IF(N197="základní",J197,0)</f>
        <v>0</v>
      </c>
      <c r="BF197" s="230">
        <f>IF(N197="snížená",J197,0)</f>
        <v>0</v>
      </c>
      <c r="BG197" s="230">
        <f>IF(N197="zákl. přenesená",J197,0)</f>
        <v>0</v>
      </c>
      <c r="BH197" s="230">
        <f>IF(N197="sníž. přenesená",J197,0)</f>
        <v>0</v>
      </c>
      <c r="BI197" s="230">
        <f>IF(N197="nulová",J197,0)</f>
        <v>0</v>
      </c>
      <c r="BJ197" s="16" t="s">
        <v>87</v>
      </c>
      <c r="BK197" s="230">
        <f>ROUND(I197*H197,2)</f>
        <v>0</v>
      </c>
      <c r="BL197" s="16" t="s">
        <v>216</v>
      </c>
      <c r="BM197" s="229" t="s">
        <v>884</v>
      </c>
    </row>
    <row r="198" s="12" customFormat="1" ht="25.92" customHeight="1">
      <c r="A198" s="12"/>
      <c r="B198" s="202"/>
      <c r="C198" s="203"/>
      <c r="D198" s="204" t="s">
        <v>78</v>
      </c>
      <c r="E198" s="205" t="s">
        <v>223</v>
      </c>
      <c r="F198" s="205" t="s">
        <v>885</v>
      </c>
      <c r="G198" s="203"/>
      <c r="H198" s="203"/>
      <c r="I198" s="206"/>
      <c r="J198" s="207">
        <f>BK198</f>
        <v>0</v>
      </c>
      <c r="K198" s="203"/>
      <c r="L198" s="208"/>
      <c r="M198" s="209"/>
      <c r="N198" s="210"/>
      <c r="O198" s="210"/>
      <c r="P198" s="211">
        <f>P199+P236</f>
        <v>0</v>
      </c>
      <c r="Q198" s="210"/>
      <c r="R198" s="211">
        <f>R199+R236</f>
        <v>0.12528</v>
      </c>
      <c r="S198" s="210"/>
      <c r="T198" s="212">
        <f>T199+T236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3" t="s">
        <v>148</v>
      </c>
      <c r="AT198" s="214" t="s">
        <v>78</v>
      </c>
      <c r="AU198" s="214" t="s">
        <v>79</v>
      </c>
      <c r="AY198" s="213" t="s">
        <v>133</v>
      </c>
      <c r="BK198" s="215">
        <f>BK199+BK236</f>
        <v>0</v>
      </c>
    </row>
    <row r="199" s="12" customFormat="1" ht="22.8" customHeight="1">
      <c r="A199" s="12"/>
      <c r="B199" s="202"/>
      <c r="C199" s="203"/>
      <c r="D199" s="204" t="s">
        <v>78</v>
      </c>
      <c r="E199" s="216" t="s">
        <v>886</v>
      </c>
      <c r="F199" s="216" t="s">
        <v>887</v>
      </c>
      <c r="G199" s="203"/>
      <c r="H199" s="203"/>
      <c r="I199" s="206"/>
      <c r="J199" s="217">
        <f>BK199</f>
        <v>0</v>
      </c>
      <c r="K199" s="203"/>
      <c r="L199" s="208"/>
      <c r="M199" s="209"/>
      <c r="N199" s="210"/>
      <c r="O199" s="210"/>
      <c r="P199" s="211">
        <f>SUM(P200:P235)</f>
        <v>0</v>
      </c>
      <c r="Q199" s="210"/>
      <c r="R199" s="211">
        <f>SUM(R200:R235)</f>
        <v>0.12528</v>
      </c>
      <c r="S199" s="210"/>
      <c r="T199" s="212">
        <f>SUM(T200:T235)</f>
        <v>0</v>
      </c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R199" s="213" t="s">
        <v>148</v>
      </c>
      <c r="AT199" s="214" t="s">
        <v>78</v>
      </c>
      <c r="AU199" s="214" t="s">
        <v>87</v>
      </c>
      <c r="AY199" s="213" t="s">
        <v>133</v>
      </c>
      <c r="BK199" s="215">
        <f>SUM(BK200:BK235)</f>
        <v>0</v>
      </c>
    </row>
    <row r="200" s="2" customFormat="1" ht="16.5" customHeight="1">
      <c r="A200" s="38"/>
      <c r="B200" s="39"/>
      <c r="C200" s="218" t="s">
        <v>328</v>
      </c>
      <c r="D200" s="218" t="s">
        <v>135</v>
      </c>
      <c r="E200" s="219" t="s">
        <v>888</v>
      </c>
      <c r="F200" s="220" t="s">
        <v>889</v>
      </c>
      <c r="G200" s="221" t="s">
        <v>138</v>
      </c>
      <c r="H200" s="222">
        <v>10</v>
      </c>
      <c r="I200" s="223"/>
      <c r="J200" s="224">
        <f>ROUND(I200*H200,2)</f>
        <v>0</v>
      </c>
      <c r="K200" s="220" t="s">
        <v>139</v>
      </c>
      <c r="L200" s="44"/>
      <c r="M200" s="225" t="s">
        <v>1</v>
      </c>
      <c r="N200" s="226" t="s">
        <v>44</v>
      </c>
      <c r="O200" s="91"/>
      <c r="P200" s="227">
        <f>O200*H200</f>
        <v>0</v>
      </c>
      <c r="Q200" s="227">
        <v>0</v>
      </c>
      <c r="R200" s="227">
        <f>Q200*H200</f>
        <v>0</v>
      </c>
      <c r="S200" s="227">
        <v>0</v>
      </c>
      <c r="T200" s="228">
        <f>S200*H200</f>
        <v>0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R200" s="229" t="s">
        <v>428</v>
      </c>
      <c r="AT200" s="229" t="s">
        <v>135</v>
      </c>
      <c r="AU200" s="229" t="s">
        <v>20</v>
      </c>
      <c r="AY200" s="16" t="s">
        <v>133</v>
      </c>
      <c r="BE200" s="230">
        <f>IF(N200="základní",J200,0)</f>
        <v>0</v>
      </c>
      <c r="BF200" s="230">
        <f>IF(N200="snížená",J200,0)</f>
        <v>0</v>
      </c>
      <c r="BG200" s="230">
        <f>IF(N200="zákl. přenesená",J200,0)</f>
        <v>0</v>
      </c>
      <c r="BH200" s="230">
        <f>IF(N200="sníž. přenesená",J200,0)</f>
        <v>0</v>
      </c>
      <c r="BI200" s="230">
        <f>IF(N200="nulová",J200,0)</f>
        <v>0</v>
      </c>
      <c r="BJ200" s="16" t="s">
        <v>87</v>
      </c>
      <c r="BK200" s="230">
        <f>ROUND(I200*H200,2)</f>
        <v>0</v>
      </c>
      <c r="BL200" s="16" t="s">
        <v>428</v>
      </c>
      <c r="BM200" s="229" t="s">
        <v>890</v>
      </c>
    </row>
    <row r="201" s="2" customFormat="1" ht="24.15" customHeight="1">
      <c r="A201" s="38"/>
      <c r="B201" s="39"/>
      <c r="C201" s="218" t="s">
        <v>262</v>
      </c>
      <c r="D201" s="218" t="s">
        <v>135</v>
      </c>
      <c r="E201" s="219" t="s">
        <v>891</v>
      </c>
      <c r="F201" s="220" t="s">
        <v>892</v>
      </c>
      <c r="G201" s="221" t="s">
        <v>893</v>
      </c>
      <c r="H201" s="222">
        <v>1</v>
      </c>
      <c r="I201" s="223"/>
      <c r="J201" s="224">
        <f>ROUND(I201*H201,2)</f>
        <v>0</v>
      </c>
      <c r="K201" s="220" t="s">
        <v>139</v>
      </c>
      <c r="L201" s="44"/>
      <c r="M201" s="225" t="s">
        <v>1</v>
      </c>
      <c r="N201" s="226" t="s">
        <v>44</v>
      </c>
      <c r="O201" s="91"/>
      <c r="P201" s="227">
        <f>O201*H201</f>
        <v>0</v>
      </c>
      <c r="Q201" s="227">
        <v>0</v>
      </c>
      <c r="R201" s="227">
        <f>Q201*H201</f>
        <v>0</v>
      </c>
      <c r="S201" s="227">
        <v>0</v>
      </c>
      <c r="T201" s="228">
        <f>S201*H201</f>
        <v>0</v>
      </c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R201" s="229" t="s">
        <v>428</v>
      </c>
      <c r="AT201" s="229" t="s">
        <v>135</v>
      </c>
      <c r="AU201" s="229" t="s">
        <v>20</v>
      </c>
      <c r="AY201" s="16" t="s">
        <v>133</v>
      </c>
      <c r="BE201" s="230">
        <f>IF(N201="základní",J201,0)</f>
        <v>0</v>
      </c>
      <c r="BF201" s="230">
        <f>IF(N201="snížená",J201,0)</f>
        <v>0</v>
      </c>
      <c r="BG201" s="230">
        <f>IF(N201="zákl. přenesená",J201,0)</f>
        <v>0</v>
      </c>
      <c r="BH201" s="230">
        <f>IF(N201="sníž. přenesená",J201,0)</f>
        <v>0</v>
      </c>
      <c r="BI201" s="230">
        <f>IF(N201="nulová",J201,0)</f>
        <v>0</v>
      </c>
      <c r="BJ201" s="16" t="s">
        <v>87</v>
      </c>
      <c r="BK201" s="230">
        <f>ROUND(I201*H201,2)</f>
        <v>0</v>
      </c>
      <c r="BL201" s="16" t="s">
        <v>428</v>
      </c>
      <c r="BM201" s="229" t="s">
        <v>894</v>
      </c>
    </row>
    <row r="202" s="2" customFormat="1" ht="24.15" customHeight="1">
      <c r="A202" s="38"/>
      <c r="B202" s="39"/>
      <c r="C202" s="218" t="s">
        <v>335</v>
      </c>
      <c r="D202" s="218" t="s">
        <v>135</v>
      </c>
      <c r="E202" s="219" t="s">
        <v>895</v>
      </c>
      <c r="F202" s="220" t="s">
        <v>896</v>
      </c>
      <c r="G202" s="221" t="s">
        <v>260</v>
      </c>
      <c r="H202" s="222">
        <v>42</v>
      </c>
      <c r="I202" s="223"/>
      <c r="J202" s="224">
        <f>ROUND(I202*H202,2)</f>
        <v>0</v>
      </c>
      <c r="K202" s="220" t="s">
        <v>139</v>
      </c>
      <c r="L202" s="44"/>
      <c r="M202" s="225" t="s">
        <v>1</v>
      </c>
      <c r="N202" s="226" t="s">
        <v>44</v>
      </c>
      <c r="O202" s="91"/>
      <c r="P202" s="227">
        <f>O202*H202</f>
        <v>0</v>
      </c>
      <c r="Q202" s="227">
        <v>0</v>
      </c>
      <c r="R202" s="227">
        <f>Q202*H202</f>
        <v>0</v>
      </c>
      <c r="S202" s="227">
        <v>0</v>
      </c>
      <c r="T202" s="228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229" t="s">
        <v>428</v>
      </c>
      <c r="AT202" s="229" t="s">
        <v>135</v>
      </c>
      <c r="AU202" s="229" t="s">
        <v>20</v>
      </c>
      <c r="AY202" s="16" t="s">
        <v>133</v>
      </c>
      <c r="BE202" s="230">
        <f>IF(N202="základní",J202,0)</f>
        <v>0</v>
      </c>
      <c r="BF202" s="230">
        <f>IF(N202="snížená",J202,0)</f>
        <v>0</v>
      </c>
      <c r="BG202" s="230">
        <f>IF(N202="zákl. přenesená",J202,0)</f>
        <v>0</v>
      </c>
      <c r="BH202" s="230">
        <f>IF(N202="sníž. přenesená",J202,0)</f>
        <v>0</v>
      </c>
      <c r="BI202" s="230">
        <f>IF(N202="nulová",J202,0)</f>
        <v>0</v>
      </c>
      <c r="BJ202" s="16" t="s">
        <v>87</v>
      </c>
      <c r="BK202" s="230">
        <f>ROUND(I202*H202,2)</f>
        <v>0</v>
      </c>
      <c r="BL202" s="16" t="s">
        <v>428</v>
      </c>
      <c r="BM202" s="229" t="s">
        <v>897</v>
      </c>
    </row>
    <row r="203" s="2" customFormat="1" ht="24.15" customHeight="1">
      <c r="A203" s="38"/>
      <c r="B203" s="39"/>
      <c r="C203" s="218" t="s">
        <v>28</v>
      </c>
      <c r="D203" s="218" t="s">
        <v>135</v>
      </c>
      <c r="E203" s="219" t="s">
        <v>898</v>
      </c>
      <c r="F203" s="220" t="s">
        <v>899</v>
      </c>
      <c r="G203" s="221" t="s">
        <v>260</v>
      </c>
      <c r="H203" s="222">
        <v>1.5</v>
      </c>
      <c r="I203" s="223"/>
      <c r="J203" s="224">
        <f>ROUND(I203*H203,2)</f>
        <v>0</v>
      </c>
      <c r="K203" s="220" t="s">
        <v>139</v>
      </c>
      <c r="L203" s="44"/>
      <c r="M203" s="225" t="s">
        <v>1</v>
      </c>
      <c r="N203" s="226" t="s">
        <v>44</v>
      </c>
      <c r="O203" s="91"/>
      <c r="P203" s="227">
        <f>O203*H203</f>
        <v>0</v>
      </c>
      <c r="Q203" s="227">
        <v>0</v>
      </c>
      <c r="R203" s="227">
        <f>Q203*H203</f>
        <v>0</v>
      </c>
      <c r="S203" s="227">
        <v>0</v>
      </c>
      <c r="T203" s="228">
        <f>S203*H203</f>
        <v>0</v>
      </c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R203" s="229" t="s">
        <v>428</v>
      </c>
      <c r="AT203" s="229" t="s">
        <v>135</v>
      </c>
      <c r="AU203" s="229" t="s">
        <v>20</v>
      </c>
      <c r="AY203" s="16" t="s">
        <v>133</v>
      </c>
      <c r="BE203" s="230">
        <f>IF(N203="základní",J203,0)</f>
        <v>0</v>
      </c>
      <c r="BF203" s="230">
        <f>IF(N203="snížená",J203,0)</f>
        <v>0</v>
      </c>
      <c r="BG203" s="230">
        <f>IF(N203="zákl. přenesená",J203,0)</f>
        <v>0</v>
      </c>
      <c r="BH203" s="230">
        <f>IF(N203="sníž. přenesená",J203,0)</f>
        <v>0</v>
      </c>
      <c r="BI203" s="230">
        <f>IF(N203="nulová",J203,0)</f>
        <v>0</v>
      </c>
      <c r="BJ203" s="16" t="s">
        <v>87</v>
      </c>
      <c r="BK203" s="230">
        <f>ROUND(I203*H203,2)</f>
        <v>0</v>
      </c>
      <c r="BL203" s="16" t="s">
        <v>428</v>
      </c>
      <c r="BM203" s="229" t="s">
        <v>900</v>
      </c>
    </row>
    <row r="204" s="2" customFormat="1" ht="24.15" customHeight="1">
      <c r="A204" s="38"/>
      <c r="B204" s="39"/>
      <c r="C204" s="218" t="s">
        <v>342</v>
      </c>
      <c r="D204" s="218" t="s">
        <v>135</v>
      </c>
      <c r="E204" s="219" t="s">
        <v>901</v>
      </c>
      <c r="F204" s="220" t="s">
        <v>902</v>
      </c>
      <c r="G204" s="221" t="s">
        <v>260</v>
      </c>
      <c r="H204" s="222">
        <v>9.5</v>
      </c>
      <c r="I204" s="223"/>
      <c r="J204" s="224">
        <f>ROUND(I204*H204,2)</f>
        <v>0</v>
      </c>
      <c r="K204" s="220" t="s">
        <v>139</v>
      </c>
      <c r="L204" s="44"/>
      <c r="M204" s="225" t="s">
        <v>1</v>
      </c>
      <c r="N204" s="226" t="s">
        <v>44</v>
      </c>
      <c r="O204" s="91"/>
      <c r="P204" s="227">
        <f>O204*H204</f>
        <v>0</v>
      </c>
      <c r="Q204" s="227">
        <v>0</v>
      </c>
      <c r="R204" s="227">
        <f>Q204*H204</f>
        <v>0</v>
      </c>
      <c r="S204" s="227">
        <v>0</v>
      </c>
      <c r="T204" s="228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229" t="s">
        <v>428</v>
      </c>
      <c r="AT204" s="229" t="s">
        <v>135</v>
      </c>
      <c r="AU204" s="229" t="s">
        <v>20</v>
      </c>
      <c r="AY204" s="16" t="s">
        <v>133</v>
      </c>
      <c r="BE204" s="230">
        <f>IF(N204="základní",J204,0)</f>
        <v>0</v>
      </c>
      <c r="BF204" s="230">
        <f>IF(N204="snížená",J204,0)</f>
        <v>0</v>
      </c>
      <c r="BG204" s="230">
        <f>IF(N204="zákl. přenesená",J204,0)</f>
        <v>0</v>
      </c>
      <c r="BH204" s="230">
        <f>IF(N204="sníž. přenesená",J204,0)</f>
        <v>0</v>
      </c>
      <c r="BI204" s="230">
        <f>IF(N204="nulová",J204,0)</f>
        <v>0</v>
      </c>
      <c r="BJ204" s="16" t="s">
        <v>87</v>
      </c>
      <c r="BK204" s="230">
        <f>ROUND(I204*H204,2)</f>
        <v>0</v>
      </c>
      <c r="BL204" s="16" t="s">
        <v>428</v>
      </c>
      <c r="BM204" s="229" t="s">
        <v>903</v>
      </c>
    </row>
    <row r="205" s="2" customFormat="1" ht="16.5" customHeight="1">
      <c r="A205" s="38"/>
      <c r="B205" s="39"/>
      <c r="C205" s="254" t="s">
        <v>346</v>
      </c>
      <c r="D205" s="254" t="s">
        <v>223</v>
      </c>
      <c r="E205" s="255" t="s">
        <v>904</v>
      </c>
      <c r="F205" s="256" t="s">
        <v>905</v>
      </c>
      <c r="G205" s="257" t="s">
        <v>260</v>
      </c>
      <c r="H205" s="258">
        <v>9.5</v>
      </c>
      <c r="I205" s="259"/>
      <c r="J205" s="260">
        <f>ROUND(I205*H205,2)</f>
        <v>0</v>
      </c>
      <c r="K205" s="256" t="s">
        <v>139</v>
      </c>
      <c r="L205" s="261"/>
      <c r="M205" s="262" t="s">
        <v>1</v>
      </c>
      <c r="N205" s="263" t="s">
        <v>44</v>
      </c>
      <c r="O205" s="91"/>
      <c r="P205" s="227">
        <f>O205*H205</f>
        <v>0</v>
      </c>
      <c r="Q205" s="227">
        <v>0.0030300000000000001</v>
      </c>
      <c r="R205" s="227">
        <f>Q205*H205</f>
        <v>0.028785000000000002</v>
      </c>
      <c r="S205" s="227">
        <v>0</v>
      </c>
      <c r="T205" s="228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229" t="s">
        <v>703</v>
      </c>
      <c r="AT205" s="229" t="s">
        <v>223</v>
      </c>
      <c r="AU205" s="229" t="s">
        <v>20</v>
      </c>
      <c r="AY205" s="16" t="s">
        <v>133</v>
      </c>
      <c r="BE205" s="230">
        <f>IF(N205="základní",J205,0)</f>
        <v>0</v>
      </c>
      <c r="BF205" s="230">
        <f>IF(N205="snížená",J205,0)</f>
        <v>0</v>
      </c>
      <c r="BG205" s="230">
        <f>IF(N205="zákl. přenesená",J205,0)</f>
        <v>0</v>
      </c>
      <c r="BH205" s="230">
        <f>IF(N205="sníž. přenesená",J205,0)</f>
        <v>0</v>
      </c>
      <c r="BI205" s="230">
        <f>IF(N205="nulová",J205,0)</f>
        <v>0</v>
      </c>
      <c r="BJ205" s="16" t="s">
        <v>87</v>
      </c>
      <c r="BK205" s="230">
        <f>ROUND(I205*H205,2)</f>
        <v>0</v>
      </c>
      <c r="BL205" s="16" t="s">
        <v>703</v>
      </c>
      <c r="BM205" s="229" t="s">
        <v>906</v>
      </c>
    </row>
    <row r="206" s="2" customFormat="1" ht="16.5" customHeight="1">
      <c r="A206" s="38"/>
      <c r="B206" s="39"/>
      <c r="C206" s="254" t="s">
        <v>350</v>
      </c>
      <c r="D206" s="254" t="s">
        <v>223</v>
      </c>
      <c r="E206" s="255" t="s">
        <v>907</v>
      </c>
      <c r="F206" s="256" t="s">
        <v>908</v>
      </c>
      <c r="G206" s="257" t="s">
        <v>260</v>
      </c>
      <c r="H206" s="258">
        <v>1.5</v>
      </c>
      <c r="I206" s="259"/>
      <c r="J206" s="260">
        <f>ROUND(I206*H206,2)</f>
        <v>0</v>
      </c>
      <c r="K206" s="256" t="s">
        <v>139</v>
      </c>
      <c r="L206" s="261"/>
      <c r="M206" s="262" t="s">
        <v>1</v>
      </c>
      <c r="N206" s="263" t="s">
        <v>44</v>
      </c>
      <c r="O206" s="91"/>
      <c r="P206" s="227">
        <f>O206*H206</f>
        <v>0</v>
      </c>
      <c r="Q206" s="227">
        <v>0.00097000000000000005</v>
      </c>
      <c r="R206" s="227">
        <f>Q206*H206</f>
        <v>0.0014550000000000001</v>
      </c>
      <c r="S206" s="227">
        <v>0</v>
      </c>
      <c r="T206" s="228">
        <f>S206*H206</f>
        <v>0</v>
      </c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R206" s="229" t="s">
        <v>703</v>
      </c>
      <c r="AT206" s="229" t="s">
        <v>223</v>
      </c>
      <c r="AU206" s="229" t="s">
        <v>20</v>
      </c>
      <c r="AY206" s="16" t="s">
        <v>133</v>
      </c>
      <c r="BE206" s="230">
        <f>IF(N206="základní",J206,0)</f>
        <v>0</v>
      </c>
      <c r="BF206" s="230">
        <f>IF(N206="snížená",J206,0)</f>
        <v>0</v>
      </c>
      <c r="BG206" s="230">
        <f>IF(N206="zákl. přenesená",J206,0)</f>
        <v>0</v>
      </c>
      <c r="BH206" s="230">
        <f>IF(N206="sníž. přenesená",J206,0)</f>
        <v>0</v>
      </c>
      <c r="BI206" s="230">
        <f>IF(N206="nulová",J206,0)</f>
        <v>0</v>
      </c>
      <c r="BJ206" s="16" t="s">
        <v>87</v>
      </c>
      <c r="BK206" s="230">
        <f>ROUND(I206*H206,2)</f>
        <v>0</v>
      </c>
      <c r="BL206" s="16" t="s">
        <v>703</v>
      </c>
      <c r="BM206" s="229" t="s">
        <v>909</v>
      </c>
    </row>
    <row r="207" s="2" customFormat="1" ht="24.15" customHeight="1">
      <c r="A207" s="38"/>
      <c r="B207" s="39"/>
      <c r="C207" s="218" t="s">
        <v>354</v>
      </c>
      <c r="D207" s="218" t="s">
        <v>135</v>
      </c>
      <c r="E207" s="219" t="s">
        <v>910</v>
      </c>
      <c r="F207" s="220" t="s">
        <v>911</v>
      </c>
      <c r="G207" s="221" t="s">
        <v>260</v>
      </c>
      <c r="H207" s="222">
        <v>8</v>
      </c>
      <c r="I207" s="223"/>
      <c r="J207" s="224">
        <f>ROUND(I207*H207,2)</f>
        <v>0</v>
      </c>
      <c r="K207" s="220" t="s">
        <v>139</v>
      </c>
      <c r="L207" s="44"/>
      <c r="M207" s="225" t="s">
        <v>1</v>
      </c>
      <c r="N207" s="226" t="s">
        <v>44</v>
      </c>
      <c r="O207" s="91"/>
      <c r="P207" s="227">
        <f>O207*H207</f>
        <v>0</v>
      </c>
      <c r="Q207" s="227">
        <v>0</v>
      </c>
      <c r="R207" s="227">
        <f>Q207*H207</f>
        <v>0</v>
      </c>
      <c r="S207" s="227">
        <v>0</v>
      </c>
      <c r="T207" s="228">
        <f>S207*H207</f>
        <v>0</v>
      </c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R207" s="229" t="s">
        <v>428</v>
      </c>
      <c r="AT207" s="229" t="s">
        <v>135</v>
      </c>
      <c r="AU207" s="229" t="s">
        <v>20</v>
      </c>
      <c r="AY207" s="16" t="s">
        <v>133</v>
      </c>
      <c r="BE207" s="230">
        <f>IF(N207="základní",J207,0)</f>
        <v>0</v>
      </c>
      <c r="BF207" s="230">
        <f>IF(N207="snížená",J207,0)</f>
        <v>0</v>
      </c>
      <c r="BG207" s="230">
        <f>IF(N207="zákl. přenesená",J207,0)</f>
        <v>0</v>
      </c>
      <c r="BH207" s="230">
        <f>IF(N207="sníž. přenesená",J207,0)</f>
        <v>0</v>
      </c>
      <c r="BI207" s="230">
        <f>IF(N207="nulová",J207,0)</f>
        <v>0</v>
      </c>
      <c r="BJ207" s="16" t="s">
        <v>87</v>
      </c>
      <c r="BK207" s="230">
        <f>ROUND(I207*H207,2)</f>
        <v>0</v>
      </c>
      <c r="BL207" s="16" t="s">
        <v>428</v>
      </c>
      <c r="BM207" s="229" t="s">
        <v>912</v>
      </c>
    </row>
    <row r="208" s="2" customFormat="1" ht="24.15" customHeight="1">
      <c r="A208" s="38"/>
      <c r="B208" s="39"/>
      <c r="C208" s="254" t="s">
        <v>358</v>
      </c>
      <c r="D208" s="254" t="s">
        <v>223</v>
      </c>
      <c r="E208" s="255" t="s">
        <v>913</v>
      </c>
      <c r="F208" s="256" t="s">
        <v>914</v>
      </c>
      <c r="G208" s="257" t="s">
        <v>260</v>
      </c>
      <c r="H208" s="258">
        <v>37</v>
      </c>
      <c r="I208" s="259"/>
      <c r="J208" s="260">
        <f>ROUND(I208*H208,2)</f>
        <v>0</v>
      </c>
      <c r="K208" s="256" t="s">
        <v>139</v>
      </c>
      <c r="L208" s="261"/>
      <c r="M208" s="262" t="s">
        <v>1</v>
      </c>
      <c r="N208" s="263" t="s">
        <v>44</v>
      </c>
      <c r="O208" s="91"/>
      <c r="P208" s="227">
        <f>O208*H208</f>
        <v>0</v>
      </c>
      <c r="Q208" s="227">
        <v>0.0014400000000000001</v>
      </c>
      <c r="R208" s="227">
        <f>Q208*H208</f>
        <v>0.053280000000000001</v>
      </c>
      <c r="S208" s="227">
        <v>0</v>
      </c>
      <c r="T208" s="228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229" t="s">
        <v>703</v>
      </c>
      <c r="AT208" s="229" t="s">
        <v>223</v>
      </c>
      <c r="AU208" s="229" t="s">
        <v>20</v>
      </c>
      <c r="AY208" s="16" t="s">
        <v>133</v>
      </c>
      <c r="BE208" s="230">
        <f>IF(N208="základní",J208,0)</f>
        <v>0</v>
      </c>
      <c r="BF208" s="230">
        <f>IF(N208="snížená",J208,0)</f>
        <v>0</v>
      </c>
      <c r="BG208" s="230">
        <f>IF(N208="zákl. přenesená",J208,0)</f>
        <v>0</v>
      </c>
      <c r="BH208" s="230">
        <f>IF(N208="sníž. přenesená",J208,0)</f>
        <v>0</v>
      </c>
      <c r="BI208" s="230">
        <f>IF(N208="nulová",J208,0)</f>
        <v>0</v>
      </c>
      <c r="BJ208" s="16" t="s">
        <v>87</v>
      </c>
      <c r="BK208" s="230">
        <f>ROUND(I208*H208,2)</f>
        <v>0</v>
      </c>
      <c r="BL208" s="16" t="s">
        <v>703</v>
      </c>
      <c r="BM208" s="229" t="s">
        <v>915</v>
      </c>
    </row>
    <row r="209" s="2" customFormat="1" ht="33" customHeight="1">
      <c r="A209" s="38"/>
      <c r="B209" s="39"/>
      <c r="C209" s="218" t="s">
        <v>362</v>
      </c>
      <c r="D209" s="218" t="s">
        <v>135</v>
      </c>
      <c r="E209" s="219" t="s">
        <v>916</v>
      </c>
      <c r="F209" s="220" t="s">
        <v>917</v>
      </c>
      <c r="G209" s="221" t="s">
        <v>138</v>
      </c>
      <c r="H209" s="222">
        <v>12</v>
      </c>
      <c r="I209" s="223"/>
      <c r="J209" s="224">
        <f>ROUND(I209*H209,2)</f>
        <v>0</v>
      </c>
      <c r="K209" s="220" t="s">
        <v>139</v>
      </c>
      <c r="L209" s="44"/>
      <c r="M209" s="225" t="s">
        <v>1</v>
      </c>
      <c r="N209" s="226" t="s">
        <v>44</v>
      </c>
      <c r="O209" s="91"/>
      <c r="P209" s="227">
        <f>O209*H209</f>
        <v>0</v>
      </c>
      <c r="Q209" s="227">
        <v>1.0000000000000001E-05</v>
      </c>
      <c r="R209" s="227">
        <f>Q209*H209</f>
        <v>0.00012000000000000002</v>
      </c>
      <c r="S209" s="227">
        <v>0</v>
      </c>
      <c r="T209" s="228">
        <f>S209*H209</f>
        <v>0</v>
      </c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R209" s="229" t="s">
        <v>428</v>
      </c>
      <c r="AT209" s="229" t="s">
        <v>135</v>
      </c>
      <c r="AU209" s="229" t="s">
        <v>20</v>
      </c>
      <c r="AY209" s="16" t="s">
        <v>133</v>
      </c>
      <c r="BE209" s="230">
        <f>IF(N209="základní",J209,0)</f>
        <v>0</v>
      </c>
      <c r="BF209" s="230">
        <f>IF(N209="snížená",J209,0)</f>
        <v>0</v>
      </c>
      <c r="BG209" s="230">
        <f>IF(N209="zákl. přenesená",J209,0)</f>
        <v>0</v>
      </c>
      <c r="BH209" s="230">
        <f>IF(N209="sníž. přenesená",J209,0)</f>
        <v>0</v>
      </c>
      <c r="BI209" s="230">
        <f>IF(N209="nulová",J209,0)</f>
        <v>0</v>
      </c>
      <c r="BJ209" s="16" t="s">
        <v>87</v>
      </c>
      <c r="BK209" s="230">
        <f>ROUND(I209*H209,2)</f>
        <v>0</v>
      </c>
      <c r="BL209" s="16" t="s">
        <v>428</v>
      </c>
      <c r="BM209" s="229" t="s">
        <v>918</v>
      </c>
    </row>
    <row r="210" s="2" customFormat="1" ht="16.5" customHeight="1">
      <c r="A210" s="38"/>
      <c r="B210" s="39"/>
      <c r="C210" s="254" t="s">
        <v>366</v>
      </c>
      <c r="D210" s="254" t="s">
        <v>223</v>
      </c>
      <c r="E210" s="255" t="s">
        <v>919</v>
      </c>
      <c r="F210" s="256" t="s">
        <v>920</v>
      </c>
      <c r="G210" s="257" t="s">
        <v>138</v>
      </c>
      <c r="H210" s="258">
        <v>12</v>
      </c>
      <c r="I210" s="259"/>
      <c r="J210" s="260">
        <f>ROUND(I210*H210,2)</f>
        <v>0</v>
      </c>
      <c r="K210" s="256" t="s">
        <v>139</v>
      </c>
      <c r="L210" s="261"/>
      <c r="M210" s="262" t="s">
        <v>1</v>
      </c>
      <c r="N210" s="263" t="s">
        <v>44</v>
      </c>
      <c r="O210" s="91"/>
      <c r="P210" s="227">
        <f>O210*H210</f>
        <v>0</v>
      </c>
      <c r="Q210" s="227">
        <v>5.0000000000000002E-05</v>
      </c>
      <c r="R210" s="227">
        <f>Q210*H210</f>
        <v>0.00060000000000000006</v>
      </c>
      <c r="S210" s="227">
        <v>0</v>
      </c>
      <c r="T210" s="228">
        <f>S210*H210</f>
        <v>0</v>
      </c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R210" s="229" t="s">
        <v>921</v>
      </c>
      <c r="AT210" s="229" t="s">
        <v>223</v>
      </c>
      <c r="AU210" s="229" t="s">
        <v>20</v>
      </c>
      <c r="AY210" s="16" t="s">
        <v>133</v>
      </c>
      <c r="BE210" s="230">
        <f>IF(N210="základní",J210,0)</f>
        <v>0</v>
      </c>
      <c r="BF210" s="230">
        <f>IF(N210="snížená",J210,0)</f>
        <v>0</v>
      </c>
      <c r="BG210" s="230">
        <f>IF(N210="zákl. přenesená",J210,0)</f>
        <v>0</v>
      </c>
      <c r="BH210" s="230">
        <f>IF(N210="sníž. přenesená",J210,0)</f>
        <v>0</v>
      </c>
      <c r="BI210" s="230">
        <f>IF(N210="nulová",J210,0)</f>
        <v>0</v>
      </c>
      <c r="BJ210" s="16" t="s">
        <v>87</v>
      </c>
      <c r="BK210" s="230">
        <f>ROUND(I210*H210,2)</f>
        <v>0</v>
      </c>
      <c r="BL210" s="16" t="s">
        <v>428</v>
      </c>
      <c r="BM210" s="229" t="s">
        <v>922</v>
      </c>
    </row>
    <row r="211" s="2" customFormat="1" ht="33" customHeight="1">
      <c r="A211" s="38"/>
      <c r="B211" s="39"/>
      <c r="C211" s="218" t="s">
        <v>370</v>
      </c>
      <c r="D211" s="218" t="s">
        <v>135</v>
      </c>
      <c r="E211" s="219" t="s">
        <v>923</v>
      </c>
      <c r="F211" s="220" t="s">
        <v>924</v>
      </c>
      <c r="G211" s="221" t="s">
        <v>138</v>
      </c>
      <c r="H211" s="222">
        <v>6</v>
      </c>
      <c r="I211" s="223"/>
      <c r="J211" s="224">
        <f>ROUND(I211*H211,2)</f>
        <v>0</v>
      </c>
      <c r="K211" s="220" t="s">
        <v>139</v>
      </c>
      <c r="L211" s="44"/>
      <c r="M211" s="225" t="s">
        <v>1</v>
      </c>
      <c r="N211" s="226" t="s">
        <v>44</v>
      </c>
      <c r="O211" s="91"/>
      <c r="P211" s="227">
        <f>O211*H211</f>
        <v>0</v>
      </c>
      <c r="Q211" s="227">
        <v>0</v>
      </c>
      <c r="R211" s="227">
        <f>Q211*H211</f>
        <v>0</v>
      </c>
      <c r="S211" s="227">
        <v>0</v>
      </c>
      <c r="T211" s="228">
        <f>S211*H211</f>
        <v>0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229" t="s">
        <v>428</v>
      </c>
      <c r="AT211" s="229" t="s">
        <v>135</v>
      </c>
      <c r="AU211" s="229" t="s">
        <v>20</v>
      </c>
      <c r="AY211" s="16" t="s">
        <v>133</v>
      </c>
      <c r="BE211" s="230">
        <f>IF(N211="základní",J211,0)</f>
        <v>0</v>
      </c>
      <c r="BF211" s="230">
        <f>IF(N211="snížená",J211,0)</f>
        <v>0</v>
      </c>
      <c r="BG211" s="230">
        <f>IF(N211="zákl. přenesená",J211,0)</f>
        <v>0</v>
      </c>
      <c r="BH211" s="230">
        <f>IF(N211="sníž. přenesená",J211,0)</f>
        <v>0</v>
      </c>
      <c r="BI211" s="230">
        <f>IF(N211="nulová",J211,0)</f>
        <v>0</v>
      </c>
      <c r="BJ211" s="16" t="s">
        <v>87</v>
      </c>
      <c r="BK211" s="230">
        <f>ROUND(I211*H211,2)</f>
        <v>0</v>
      </c>
      <c r="BL211" s="16" t="s">
        <v>428</v>
      </c>
      <c r="BM211" s="229" t="s">
        <v>925</v>
      </c>
    </row>
    <row r="212" s="2" customFormat="1" ht="24.15" customHeight="1">
      <c r="A212" s="38"/>
      <c r="B212" s="39"/>
      <c r="C212" s="254" t="s">
        <v>374</v>
      </c>
      <c r="D212" s="254" t="s">
        <v>223</v>
      </c>
      <c r="E212" s="255" t="s">
        <v>926</v>
      </c>
      <c r="F212" s="256" t="s">
        <v>927</v>
      </c>
      <c r="G212" s="257" t="s">
        <v>138</v>
      </c>
      <c r="H212" s="258">
        <v>6</v>
      </c>
      <c r="I212" s="259"/>
      <c r="J212" s="260">
        <f>ROUND(I212*H212,2)</f>
        <v>0</v>
      </c>
      <c r="K212" s="256" t="s">
        <v>139</v>
      </c>
      <c r="L212" s="261"/>
      <c r="M212" s="262" t="s">
        <v>1</v>
      </c>
      <c r="N212" s="263" t="s">
        <v>44</v>
      </c>
      <c r="O212" s="91"/>
      <c r="P212" s="227">
        <f>O212*H212</f>
        <v>0</v>
      </c>
      <c r="Q212" s="227">
        <v>0.00046000000000000001</v>
      </c>
      <c r="R212" s="227">
        <f>Q212*H212</f>
        <v>0.0027600000000000003</v>
      </c>
      <c r="S212" s="227">
        <v>0</v>
      </c>
      <c r="T212" s="228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229" t="s">
        <v>703</v>
      </c>
      <c r="AT212" s="229" t="s">
        <v>223</v>
      </c>
      <c r="AU212" s="229" t="s">
        <v>20</v>
      </c>
      <c r="AY212" s="16" t="s">
        <v>133</v>
      </c>
      <c r="BE212" s="230">
        <f>IF(N212="základní",J212,0)</f>
        <v>0</v>
      </c>
      <c r="BF212" s="230">
        <f>IF(N212="snížená",J212,0)</f>
        <v>0</v>
      </c>
      <c r="BG212" s="230">
        <f>IF(N212="zákl. přenesená",J212,0)</f>
        <v>0</v>
      </c>
      <c r="BH212" s="230">
        <f>IF(N212="sníž. přenesená",J212,0)</f>
        <v>0</v>
      </c>
      <c r="BI212" s="230">
        <f>IF(N212="nulová",J212,0)</f>
        <v>0</v>
      </c>
      <c r="BJ212" s="16" t="s">
        <v>87</v>
      </c>
      <c r="BK212" s="230">
        <f>ROUND(I212*H212,2)</f>
        <v>0</v>
      </c>
      <c r="BL212" s="16" t="s">
        <v>703</v>
      </c>
      <c r="BM212" s="229" t="s">
        <v>928</v>
      </c>
    </row>
    <row r="213" s="2" customFormat="1" ht="33" customHeight="1">
      <c r="A213" s="38"/>
      <c r="B213" s="39"/>
      <c r="C213" s="218" t="s">
        <v>378</v>
      </c>
      <c r="D213" s="218" t="s">
        <v>135</v>
      </c>
      <c r="E213" s="219" t="s">
        <v>929</v>
      </c>
      <c r="F213" s="220" t="s">
        <v>930</v>
      </c>
      <c r="G213" s="221" t="s">
        <v>260</v>
      </c>
      <c r="H213" s="222">
        <v>5</v>
      </c>
      <c r="I213" s="223"/>
      <c r="J213" s="224">
        <f>ROUND(I213*H213,2)</f>
        <v>0</v>
      </c>
      <c r="K213" s="220" t="s">
        <v>139</v>
      </c>
      <c r="L213" s="44"/>
      <c r="M213" s="225" t="s">
        <v>1</v>
      </c>
      <c r="N213" s="226" t="s">
        <v>44</v>
      </c>
      <c r="O213" s="91"/>
      <c r="P213" s="227">
        <f>O213*H213</f>
        <v>0</v>
      </c>
      <c r="Q213" s="227">
        <v>0</v>
      </c>
      <c r="R213" s="227">
        <f>Q213*H213</f>
        <v>0</v>
      </c>
      <c r="S213" s="227">
        <v>0</v>
      </c>
      <c r="T213" s="228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229" t="s">
        <v>428</v>
      </c>
      <c r="AT213" s="229" t="s">
        <v>135</v>
      </c>
      <c r="AU213" s="229" t="s">
        <v>20</v>
      </c>
      <c r="AY213" s="16" t="s">
        <v>133</v>
      </c>
      <c r="BE213" s="230">
        <f>IF(N213="základní",J213,0)</f>
        <v>0</v>
      </c>
      <c r="BF213" s="230">
        <f>IF(N213="snížená",J213,0)</f>
        <v>0</v>
      </c>
      <c r="BG213" s="230">
        <f>IF(N213="zákl. přenesená",J213,0)</f>
        <v>0</v>
      </c>
      <c r="BH213" s="230">
        <f>IF(N213="sníž. přenesená",J213,0)</f>
        <v>0</v>
      </c>
      <c r="BI213" s="230">
        <f>IF(N213="nulová",J213,0)</f>
        <v>0</v>
      </c>
      <c r="BJ213" s="16" t="s">
        <v>87</v>
      </c>
      <c r="BK213" s="230">
        <f>ROUND(I213*H213,2)</f>
        <v>0</v>
      </c>
      <c r="BL213" s="16" t="s">
        <v>428</v>
      </c>
      <c r="BM213" s="229" t="s">
        <v>931</v>
      </c>
    </row>
    <row r="214" s="2" customFormat="1" ht="24.15" customHeight="1">
      <c r="A214" s="38"/>
      <c r="B214" s="39"/>
      <c r="C214" s="254" t="s">
        <v>382</v>
      </c>
      <c r="D214" s="254" t="s">
        <v>223</v>
      </c>
      <c r="E214" s="255" t="s">
        <v>932</v>
      </c>
      <c r="F214" s="256" t="s">
        <v>933</v>
      </c>
      <c r="G214" s="257" t="s">
        <v>260</v>
      </c>
      <c r="H214" s="258">
        <v>5</v>
      </c>
      <c r="I214" s="259"/>
      <c r="J214" s="260">
        <f>ROUND(I214*H214,2)</f>
        <v>0</v>
      </c>
      <c r="K214" s="256" t="s">
        <v>139</v>
      </c>
      <c r="L214" s="261"/>
      <c r="M214" s="262" t="s">
        <v>1</v>
      </c>
      <c r="N214" s="263" t="s">
        <v>44</v>
      </c>
      <c r="O214" s="91"/>
      <c r="P214" s="227">
        <f>O214*H214</f>
        <v>0</v>
      </c>
      <c r="Q214" s="227">
        <v>0.0010499999999999999</v>
      </c>
      <c r="R214" s="227">
        <f>Q214*H214</f>
        <v>0.0052499999999999995</v>
      </c>
      <c r="S214" s="227">
        <v>0</v>
      </c>
      <c r="T214" s="228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229" t="s">
        <v>703</v>
      </c>
      <c r="AT214" s="229" t="s">
        <v>223</v>
      </c>
      <c r="AU214" s="229" t="s">
        <v>20</v>
      </c>
      <c r="AY214" s="16" t="s">
        <v>133</v>
      </c>
      <c r="BE214" s="230">
        <f>IF(N214="základní",J214,0)</f>
        <v>0</v>
      </c>
      <c r="BF214" s="230">
        <f>IF(N214="snížená",J214,0)</f>
        <v>0</v>
      </c>
      <c r="BG214" s="230">
        <f>IF(N214="zákl. přenesená",J214,0)</f>
        <v>0</v>
      </c>
      <c r="BH214" s="230">
        <f>IF(N214="sníž. přenesená",J214,0)</f>
        <v>0</v>
      </c>
      <c r="BI214" s="230">
        <f>IF(N214="nulová",J214,0)</f>
        <v>0</v>
      </c>
      <c r="BJ214" s="16" t="s">
        <v>87</v>
      </c>
      <c r="BK214" s="230">
        <f>ROUND(I214*H214,2)</f>
        <v>0</v>
      </c>
      <c r="BL214" s="16" t="s">
        <v>703</v>
      </c>
      <c r="BM214" s="229" t="s">
        <v>934</v>
      </c>
    </row>
    <row r="215" s="2" customFormat="1" ht="33" customHeight="1">
      <c r="A215" s="38"/>
      <c r="B215" s="39"/>
      <c r="C215" s="218" t="s">
        <v>386</v>
      </c>
      <c r="D215" s="218" t="s">
        <v>135</v>
      </c>
      <c r="E215" s="219" t="s">
        <v>935</v>
      </c>
      <c r="F215" s="220" t="s">
        <v>936</v>
      </c>
      <c r="G215" s="221" t="s">
        <v>260</v>
      </c>
      <c r="H215" s="222">
        <v>37</v>
      </c>
      <c r="I215" s="223"/>
      <c r="J215" s="224">
        <f>ROUND(I215*H215,2)</f>
        <v>0</v>
      </c>
      <c r="K215" s="220" t="s">
        <v>139</v>
      </c>
      <c r="L215" s="44"/>
      <c r="M215" s="225" t="s">
        <v>1</v>
      </c>
      <c r="N215" s="226" t="s">
        <v>44</v>
      </c>
      <c r="O215" s="91"/>
      <c r="P215" s="227">
        <f>O215*H215</f>
        <v>0</v>
      </c>
      <c r="Q215" s="227">
        <v>0</v>
      </c>
      <c r="R215" s="227">
        <f>Q215*H215</f>
        <v>0</v>
      </c>
      <c r="S215" s="227">
        <v>0</v>
      </c>
      <c r="T215" s="228">
        <f>S215*H215</f>
        <v>0</v>
      </c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R215" s="229" t="s">
        <v>428</v>
      </c>
      <c r="AT215" s="229" t="s">
        <v>135</v>
      </c>
      <c r="AU215" s="229" t="s">
        <v>20</v>
      </c>
      <c r="AY215" s="16" t="s">
        <v>133</v>
      </c>
      <c r="BE215" s="230">
        <f>IF(N215="základní",J215,0)</f>
        <v>0</v>
      </c>
      <c r="BF215" s="230">
        <f>IF(N215="snížená",J215,0)</f>
        <v>0</v>
      </c>
      <c r="BG215" s="230">
        <f>IF(N215="zákl. přenesená",J215,0)</f>
        <v>0</v>
      </c>
      <c r="BH215" s="230">
        <f>IF(N215="sníž. přenesená",J215,0)</f>
        <v>0</v>
      </c>
      <c r="BI215" s="230">
        <f>IF(N215="nulová",J215,0)</f>
        <v>0</v>
      </c>
      <c r="BJ215" s="16" t="s">
        <v>87</v>
      </c>
      <c r="BK215" s="230">
        <f>ROUND(I215*H215,2)</f>
        <v>0</v>
      </c>
      <c r="BL215" s="16" t="s">
        <v>428</v>
      </c>
      <c r="BM215" s="229" t="s">
        <v>937</v>
      </c>
    </row>
    <row r="216" s="2" customFormat="1" ht="33" customHeight="1">
      <c r="A216" s="38"/>
      <c r="B216" s="39"/>
      <c r="C216" s="218" t="s">
        <v>390</v>
      </c>
      <c r="D216" s="218" t="s">
        <v>135</v>
      </c>
      <c r="E216" s="219" t="s">
        <v>938</v>
      </c>
      <c r="F216" s="220" t="s">
        <v>939</v>
      </c>
      <c r="G216" s="221" t="s">
        <v>138</v>
      </c>
      <c r="H216" s="222">
        <v>2</v>
      </c>
      <c r="I216" s="223"/>
      <c r="J216" s="224">
        <f>ROUND(I216*H216,2)</f>
        <v>0</v>
      </c>
      <c r="K216" s="220" t="s">
        <v>139</v>
      </c>
      <c r="L216" s="44"/>
      <c r="M216" s="225" t="s">
        <v>1</v>
      </c>
      <c r="N216" s="226" t="s">
        <v>44</v>
      </c>
      <c r="O216" s="91"/>
      <c r="P216" s="227">
        <f>O216*H216</f>
        <v>0</v>
      </c>
      <c r="Q216" s="227">
        <v>0</v>
      </c>
      <c r="R216" s="227">
        <f>Q216*H216</f>
        <v>0</v>
      </c>
      <c r="S216" s="227">
        <v>0</v>
      </c>
      <c r="T216" s="228">
        <f>S216*H216</f>
        <v>0</v>
      </c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R216" s="229" t="s">
        <v>428</v>
      </c>
      <c r="AT216" s="229" t="s">
        <v>135</v>
      </c>
      <c r="AU216" s="229" t="s">
        <v>20</v>
      </c>
      <c r="AY216" s="16" t="s">
        <v>133</v>
      </c>
      <c r="BE216" s="230">
        <f>IF(N216="základní",J216,0)</f>
        <v>0</v>
      </c>
      <c r="BF216" s="230">
        <f>IF(N216="snížená",J216,0)</f>
        <v>0</v>
      </c>
      <c r="BG216" s="230">
        <f>IF(N216="zákl. přenesená",J216,0)</f>
        <v>0</v>
      </c>
      <c r="BH216" s="230">
        <f>IF(N216="sníž. přenesená",J216,0)</f>
        <v>0</v>
      </c>
      <c r="BI216" s="230">
        <f>IF(N216="nulová",J216,0)</f>
        <v>0</v>
      </c>
      <c r="BJ216" s="16" t="s">
        <v>87</v>
      </c>
      <c r="BK216" s="230">
        <f>ROUND(I216*H216,2)</f>
        <v>0</v>
      </c>
      <c r="BL216" s="16" t="s">
        <v>428</v>
      </c>
      <c r="BM216" s="229" t="s">
        <v>940</v>
      </c>
    </row>
    <row r="217" s="2" customFormat="1" ht="16.5" customHeight="1">
      <c r="A217" s="38"/>
      <c r="B217" s="39"/>
      <c r="C217" s="254" t="s">
        <v>394</v>
      </c>
      <c r="D217" s="254" t="s">
        <v>223</v>
      </c>
      <c r="E217" s="255" t="s">
        <v>941</v>
      </c>
      <c r="F217" s="256" t="s">
        <v>942</v>
      </c>
      <c r="G217" s="257" t="s">
        <v>138</v>
      </c>
      <c r="H217" s="258">
        <v>1</v>
      </c>
      <c r="I217" s="259"/>
      <c r="J217" s="260">
        <f>ROUND(I217*H217,2)</f>
        <v>0</v>
      </c>
      <c r="K217" s="256" t="s">
        <v>139</v>
      </c>
      <c r="L217" s="261"/>
      <c r="M217" s="262" t="s">
        <v>1</v>
      </c>
      <c r="N217" s="263" t="s">
        <v>44</v>
      </c>
      <c r="O217" s="91"/>
      <c r="P217" s="227">
        <f>O217*H217</f>
        <v>0</v>
      </c>
      <c r="Q217" s="227">
        <v>0.00032000000000000003</v>
      </c>
      <c r="R217" s="227">
        <f>Q217*H217</f>
        <v>0.00032000000000000003</v>
      </c>
      <c r="S217" s="227">
        <v>0</v>
      </c>
      <c r="T217" s="228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229" t="s">
        <v>703</v>
      </c>
      <c r="AT217" s="229" t="s">
        <v>223</v>
      </c>
      <c r="AU217" s="229" t="s">
        <v>20</v>
      </c>
      <c r="AY217" s="16" t="s">
        <v>133</v>
      </c>
      <c r="BE217" s="230">
        <f>IF(N217="základní",J217,0)</f>
        <v>0</v>
      </c>
      <c r="BF217" s="230">
        <f>IF(N217="snížená",J217,0)</f>
        <v>0</v>
      </c>
      <c r="BG217" s="230">
        <f>IF(N217="zákl. přenesená",J217,0)</f>
        <v>0</v>
      </c>
      <c r="BH217" s="230">
        <f>IF(N217="sníž. přenesená",J217,0)</f>
        <v>0</v>
      </c>
      <c r="BI217" s="230">
        <f>IF(N217="nulová",J217,0)</f>
        <v>0</v>
      </c>
      <c r="BJ217" s="16" t="s">
        <v>87</v>
      </c>
      <c r="BK217" s="230">
        <f>ROUND(I217*H217,2)</f>
        <v>0</v>
      </c>
      <c r="BL217" s="16" t="s">
        <v>703</v>
      </c>
      <c r="BM217" s="229" t="s">
        <v>943</v>
      </c>
    </row>
    <row r="218" s="2" customFormat="1" ht="24.15" customHeight="1">
      <c r="A218" s="38"/>
      <c r="B218" s="39"/>
      <c r="C218" s="254" t="s">
        <v>398</v>
      </c>
      <c r="D218" s="254" t="s">
        <v>223</v>
      </c>
      <c r="E218" s="255" t="s">
        <v>944</v>
      </c>
      <c r="F218" s="256" t="s">
        <v>945</v>
      </c>
      <c r="G218" s="257" t="s">
        <v>138</v>
      </c>
      <c r="H218" s="258">
        <v>1</v>
      </c>
      <c r="I218" s="259"/>
      <c r="J218" s="260">
        <f>ROUND(I218*H218,2)</f>
        <v>0</v>
      </c>
      <c r="K218" s="256" t="s">
        <v>139</v>
      </c>
      <c r="L218" s="261"/>
      <c r="M218" s="262" t="s">
        <v>1</v>
      </c>
      <c r="N218" s="263" t="s">
        <v>44</v>
      </c>
      <c r="O218" s="91"/>
      <c r="P218" s="227">
        <f>O218*H218</f>
        <v>0</v>
      </c>
      <c r="Q218" s="227">
        <v>0.00095</v>
      </c>
      <c r="R218" s="227">
        <f>Q218*H218</f>
        <v>0.00095</v>
      </c>
      <c r="S218" s="227">
        <v>0</v>
      </c>
      <c r="T218" s="228">
        <f>S218*H218</f>
        <v>0</v>
      </c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R218" s="229" t="s">
        <v>703</v>
      </c>
      <c r="AT218" s="229" t="s">
        <v>223</v>
      </c>
      <c r="AU218" s="229" t="s">
        <v>20</v>
      </c>
      <c r="AY218" s="16" t="s">
        <v>133</v>
      </c>
      <c r="BE218" s="230">
        <f>IF(N218="základní",J218,0)</f>
        <v>0</v>
      </c>
      <c r="BF218" s="230">
        <f>IF(N218="snížená",J218,0)</f>
        <v>0</v>
      </c>
      <c r="BG218" s="230">
        <f>IF(N218="zákl. přenesená",J218,0)</f>
        <v>0</v>
      </c>
      <c r="BH218" s="230">
        <f>IF(N218="sníž. přenesená",J218,0)</f>
        <v>0</v>
      </c>
      <c r="BI218" s="230">
        <f>IF(N218="nulová",J218,0)</f>
        <v>0</v>
      </c>
      <c r="BJ218" s="16" t="s">
        <v>87</v>
      </c>
      <c r="BK218" s="230">
        <f>ROUND(I218*H218,2)</f>
        <v>0</v>
      </c>
      <c r="BL218" s="16" t="s">
        <v>703</v>
      </c>
      <c r="BM218" s="229" t="s">
        <v>946</v>
      </c>
    </row>
    <row r="219" s="2" customFormat="1" ht="33" customHeight="1">
      <c r="A219" s="38"/>
      <c r="B219" s="39"/>
      <c r="C219" s="218" t="s">
        <v>402</v>
      </c>
      <c r="D219" s="218" t="s">
        <v>135</v>
      </c>
      <c r="E219" s="219" t="s">
        <v>947</v>
      </c>
      <c r="F219" s="220" t="s">
        <v>948</v>
      </c>
      <c r="G219" s="221" t="s">
        <v>138</v>
      </c>
      <c r="H219" s="222">
        <v>15</v>
      </c>
      <c r="I219" s="223"/>
      <c r="J219" s="224">
        <f>ROUND(I219*H219,2)</f>
        <v>0</v>
      </c>
      <c r="K219" s="220" t="s">
        <v>139</v>
      </c>
      <c r="L219" s="44"/>
      <c r="M219" s="225" t="s">
        <v>1</v>
      </c>
      <c r="N219" s="226" t="s">
        <v>44</v>
      </c>
      <c r="O219" s="91"/>
      <c r="P219" s="227">
        <f>O219*H219</f>
        <v>0</v>
      </c>
      <c r="Q219" s="227">
        <v>0</v>
      </c>
      <c r="R219" s="227">
        <f>Q219*H219</f>
        <v>0</v>
      </c>
      <c r="S219" s="227">
        <v>0</v>
      </c>
      <c r="T219" s="228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229" t="s">
        <v>428</v>
      </c>
      <c r="AT219" s="229" t="s">
        <v>135</v>
      </c>
      <c r="AU219" s="229" t="s">
        <v>20</v>
      </c>
      <c r="AY219" s="16" t="s">
        <v>133</v>
      </c>
      <c r="BE219" s="230">
        <f>IF(N219="základní",J219,0)</f>
        <v>0</v>
      </c>
      <c r="BF219" s="230">
        <f>IF(N219="snížená",J219,0)</f>
        <v>0</v>
      </c>
      <c r="BG219" s="230">
        <f>IF(N219="zákl. přenesená",J219,0)</f>
        <v>0</v>
      </c>
      <c r="BH219" s="230">
        <f>IF(N219="sníž. přenesená",J219,0)</f>
        <v>0</v>
      </c>
      <c r="BI219" s="230">
        <f>IF(N219="nulová",J219,0)</f>
        <v>0</v>
      </c>
      <c r="BJ219" s="16" t="s">
        <v>87</v>
      </c>
      <c r="BK219" s="230">
        <f>ROUND(I219*H219,2)</f>
        <v>0</v>
      </c>
      <c r="BL219" s="16" t="s">
        <v>428</v>
      </c>
      <c r="BM219" s="229" t="s">
        <v>949</v>
      </c>
    </row>
    <row r="220" s="2" customFormat="1" ht="16.5" customHeight="1">
      <c r="A220" s="38"/>
      <c r="B220" s="39"/>
      <c r="C220" s="254" t="s">
        <v>406</v>
      </c>
      <c r="D220" s="254" t="s">
        <v>223</v>
      </c>
      <c r="E220" s="255" t="s">
        <v>950</v>
      </c>
      <c r="F220" s="256" t="s">
        <v>951</v>
      </c>
      <c r="G220" s="257" t="s">
        <v>138</v>
      </c>
      <c r="H220" s="258">
        <v>2</v>
      </c>
      <c r="I220" s="259"/>
      <c r="J220" s="260">
        <f>ROUND(I220*H220,2)</f>
        <v>0</v>
      </c>
      <c r="K220" s="256" t="s">
        <v>139</v>
      </c>
      <c r="L220" s="261"/>
      <c r="M220" s="262" t="s">
        <v>1</v>
      </c>
      <c r="N220" s="263" t="s">
        <v>44</v>
      </c>
      <c r="O220" s="91"/>
      <c r="P220" s="227">
        <f>O220*H220</f>
        <v>0</v>
      </c>
      <c r="Q220" s="227">
        <v>0.00072000000000000005</v>
      </c>
      <c r="R220" s="227">
        <f>Q220*H220</f>
        <v>0.0014400000000000001</v>
      </c>
      <c r="S220" s="227">
        <v>0</v>
      </c>
      <c r="T220" s="228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229" t="s">
        <v>703</v>
      </c>
      <c r="AT220" s="229" t="s">
        <v>223</v>
      </c>
      <c r="AU220" s="229" t="s">
        <v>20</v>
      </c>
      <c r="AY220" s="16" t="s">
        <v>133</v>
      </c>
      <c r="BE220" s="230">
        <f>IF(N220="základní",J220,0)</f>
        <v>0</v>
      </c>
      <c r="BF220" s="230">
        <f>IF(N220="snížená",J220,0)</f>
        <v>0</v>
      </c>
      <c r="BG220" s="230">
        <f>IF(N220="zákl. přenesená",J220,0)</f>
        <v>0</v>
      </c>
      <c r="BH220" s="230">
        <f>IF(N220="sníž. přenesená",J220,0)</f>
        <v>0</v>
      </c>
      <c r="BI220" s="230">
        <f>IF(N220="nulová",J220,0)</f>
        <v>0</v>
      </c>
      <c r="BJ220" s="16" t="s">
        <v>87</v>
      </c>
      <c r="BK220" s="230">
        <f>ROUND(I220*H220,2)</f>
        <v>0</v>
      </c>
      <c r="BL220" s="16" t="s">
        <v>703</v>
      </c>
      <c r="BM220" s="229" t="s">
        <v>952</v>
      </c>
    </row>
    <row r="221" s="2" customFormat="1" ht="16.5" customHeight="1">
      <c r="A221" s="38"/>
      <c r="B221" s="39"/>
      <c r="C221" s="254" t="s">
        <v>410</v>
      </c>
      <c r="D221" s="254" t="s">
        <v>223</v>
      </c>
      <c r="E221" s="255" t="s">
        <v>953</v>
      </c>
      <c r="F221" s="256" t="s">
        <v>954</v>
      </c>
      <c r="G221" s="257" t="s">
        <v>138</v>
      </c>
      <c r="H221" s="258">
        <v>9</v>
      </c>
      <c r="I221" s="259"/>
      <c r="J221" s="260">
        <f>ROUND(I221*H221,2)</f>
        <v>0</v>
      </c>
      <c r="K221" s="256" t="s">
        <v>139</v>
      </c>
      <c r="L221" s="261"/>
      <c r="M221" s="262" t="s">
        <v>1</v>
      </c>
      <c r="N221" s="263" t="s">
        <v>44</v>
      </c>
      <c r="O221" s="91"/>
      <c r="P221" s="227">
        <f>O221*H221</f>
        <v>0</v>
      </c>
      <c r="Q221" s="227">
        <v>0.00038999999999999999</v>
      </c>
      <c r="R221" s="227">
        <f>Q221*H221</f>
        <v>0.0035100000000000001</v>
      </c>
      <c r="S221" s="227">
        <v>0</v>
      </c>
      <c r="T221" s="228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229" t="s">
        <v>703</v>
      </c>
      <c r="AT221" s="229" t="s">
        <v>223</v>
      </c>
      <c r="AU221" s="229" t="s">
        <v>20</v>
      </c>
      <c r="AY221" s="16" t="s">
        <v>133</v>
      </c>
      <c r="BE221" s="230">
        <f>IF(N221="základní",J221,0)</f>
        <v>0</v>
      </c>
      <c r="BF221" s="230">
        <f>IF(N221="snížená",J221,0)</f>
        <v>0</v>
      </c>
      <c r="BG221" s="230">
        <f>IF(N221="zákl. přenesená",J221,0)</f>
        <v>0</v>
      </c>
      <c r="BH221" s="230">
        <f>IF(N221="sníž. přenesená",J221,0)</f>
        <v>0</v>
      </c>
      <c r="BI221" s="230">
        <f>IF(N221="nulová",J221,0)</f>
        <v>0</v>
      </c>
      <c r="BJ221" s="16" t="s">
        <v>87</v>
      </c>
      <c r="BK221" s="230">
        <f>ROUND(I221*H221,2)</f>
        <v>0</v>
      </c>
      <c r="BL221" s="16" t="s">
        <v>703</v>
      </c>
      <c r="BM221" s="229" t="s">
        <v>955</v>
      </c>
    </row>
    <row r="222" s="2" customFormat="1" ht="16.5" customHeight="1">
      <c r="A222" s="38"/>
      <c r="B222" s="39"/>
      <c r="C222" s="254" t="s">
        <v>414</v>
      </c>
      <c r="D222" s="254" t="s">
        <v>223</v>
      </c>
      <c r="E222" s="255" t="s">
        <v>956</v>
      </c>
      <c r="F222" s="256" t="s">
        <v>957</v>
      </c>
      <c r="G222" s="257" t="s">
        <v>138</v>
      </c>
      <c r="H222" s="258">
        <v>2</v>
      </c>
      <c r="I222" s="259"/>
      <c r="J222" s="260">
        <f>ROUND(I222*H222,2)</f>
        <v>0</v>
      </c>
      <c r="K222" s="256" t="s">
        <v>139</v>
      </c>
      <c r="L222" s="261"/>
      <c r="M222" s="262" t="s">
        <v>1</v>
      </c>
      <c r="N222" s="263" t="s">
        <v>44</v>
      </c>
      <c r="O222" s="91"/>
      <c r="P222" s="227">
        <f>O222*H222</f>
        <v>0</v>
      </c>
      <c r="Q222" s="227">
        <v>0.00084000000000000003</v>
      </c>
      <c r="R222" s="227">
        <f>Q222*H222</f>
        <v>0.0016800000000000001</v>
      </c>
      <c r="S222" s="227">
        <v>0</v>
      </c>
      <c r="T222" s="228">
        <f>S222*H222</f>
        <v>0</v>
      </c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R222" s="229" t="s">
        <v>703</v>
      </c>
      <c r="AT222" s="229" t="s">
        <v>223</v>
      </c>
      <c r="AU222" s="229" t="s">
        <v>20</v>
      </c>
      <c r="AY222" s="16" t="s">
        <v>133</v>
      </c>
      <c r="BE222" s="230">
        <f>IF(N222="základní",J222,0)</f>
        <v>0</v>
      </c>
      <c r="BF222" s="230">
        <f>IF(N222="snížená",J222,0)</f>
        <v>0</v>
      </c>
      <c r="BG222" s="230">
        <f>IF(N222="zákl. přenesená",J222,0)</f>
        <v>0</v>
      </c>
      <c r="BH222" s="230">
        <f>IF(N222="sníž. přenesená",J222,0)</f>
        <v>0</v>
      </c>
      <c r="BI222" s="230">
        <f>IF(N222="nulová",J222,0)</f>
        <v>0</v>
      </c>
      <c r="BJ222" s="16" t="s">
        <v>87</v>
      </c>
      <c r="BK222" s="230">
        <f>ROUND(I222*H222,2)</f>
        <v>0</v>
      </c>
      <c r="BL222" s="16" t="s">
        <v>703</v>
      </c>
      <c r="BM222" s="229" t="s">
        <v>958</v>
      </c>
    </row>
    <row r="223" s="2" customFormat="1" ht="24.15" customHeight="1">
      <c r="A223" s="38"/>
      <c r="B223" s="39"/>
      <c r="C223" s="254" t="s">
        <v>419</v>
      </c>
      <c r="D223" s="254" t="s">
        <v>223</v>
      </c>
      <c r="E223" s="255" t="s">
        <v>959</v>
      </c>
      <c r="F223" s="256" t="s">
        <v>960</v>
      </c>
      <c r="G223" s="257" t="s">
        <v>138</v>
      </c>
      <c r="H223" s="258">
        <v>1</v>
      </c>
      <c r="I223" s="259"/>
      <c r="J223" s="260">
        <f>ROUND(I223*H223,2)</f>
        <v>0</v>
      </c>
      <c r="K223" s="256" t="s">
        <v>139</v>
      </c>
      <c r="L223" s="261"/>
      <c r="M223" s="262" t="s">
        <v>1</v>
      </c>
      <c r="N223" s="263" t="s">
        <v>44</v>
      </c>
      <c r="O223" s="91"/>
      <c r="P223" s="227">
        <f>O223*H223</f>
        <v>0</v>
      </c>
      <c r="Q223" s="227">
        <v>0.0014499999999999999</v>
      </c>
      <c r="R223" s="227">
        <f>Q223*H223</f>
        <v>0.0014499999999999999</v>
      </c>
      <c r="S223" s="227">
        <v>0</v>
      </c>
      <c r="T223" s="228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229" t="s">
        <v>703</v>
      </c>
      <c r="AT223" s="229" t="s">
        <v>223</v>
      </c>
      <c r="AU223" s="229" t="s">
        <v>20</v>
      </c>
      <c r="AY223" s="16" t="s">
        <v>133</v>
      </c>
      <c r="BE223" s="230">
        <f>IF(N223="základní",J223,0)</f>
        <v>0</v>
      </c>
      <c r="BF223" s="230">
        <f>IF(N223="snížená",J223,0)</f>
        <v>0</v>
      </c>
      <c r="BG223" s="230">
        <f>IF(N223="zákl. přenesená",J223,0)</f>
        <v>0</v>
      </c>
      <c r="BH223" s="230">
        <f>IF(N223="sníž. přenesená",J223,0)</f>
        <v>0</v>
      </c>
      <c r="BI223" s="230">
        <f>IF(N223="nulová",J223,0)</f>
        <v>0</v>
      </c>
      <c r="BJ223" s="16" t="s">
        <v>87</v>
      </c>
      <c r="BK223" s="230">
        <f>ROUND(I223*H223,2)</f>
        <v>0</v>
      </c>
      <c r="BL223" s="16" t="s">
        <v>703</v>
      </c>
      <c r="BM223" s="229" t="s">
        <v>961</v>
      </c>
    </row>
    <row r="224" s="2" customFormat="1" ht="16.5" customHeight="1">
      <c r="A224" s="38"/>
      <c r="B224" s="39"/>
      <c r="C224" s="254" t="s">
        <v>423</v>
      </c>
      <c r="D224" s="254" t="s">
        <v>223</v>
      </c>
      <c r="E224" s="255" t="s">
        <v>962</v>
      </c>
      <c r="F224" s="256" t="s">
        <v>963</v>
      </c>
      <c r="G224" s="257" t="s">
        <v>138</v>
      </c>
      <c r="H224" s="258">
        <v>1</v>
      </c>
      <c r="I224" s="259"/>
      <c r="J224" s="260">
        <f>ROUND(I224*H224,2)</f>
        <v>0</v>
      </c>
      <c r="K224" s="256" t="s">
        <v>139</v>
      </c>
      <c r="L224" s="261"/>
      <c r="M224" s="262" t="s">
        <v>1</v>
      </c>
      <c r="N224" s="263" t="s">
        <v>44</v>
      </c>
      <c r="O224" s="91"/>
      <c r="P224" s="227">
        <f>O224*H224</f>
        <v>0</v>
      </c>
      <c r="Q224" s="227">
        <v>0.00042999999999999999</v>
      </c>
      <c r="R224" s="227">
        <f>Q224*H224</f>
        <v>0.00042999999999999999</v>
      </c>
      <c r="S224" s="227">
        <v>0</v>
      </c>
      <c r="T224" s="228">
        <f>S224*H224</f>
        <v>0</v>
      </c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R224" s="229" t="s">
        <v>703</v>
      </c>
      <c r="AT224" s="229" t="s">
        <v>223</v>
      </c>
      <c r="AU224" s="229" t="s">
        <v>20</v>
      </c>
      <c r="AY224" s="16" t="s">
        <v>133</v>
      </c>
      <c r="BE224" s="230">
        <f>IF(N224="základní",J224,0)</f>
        <v>0</v>
      </c>
      <c r="BF224" s="230">
        <f>IF(N224="snížená",J224,0)</f>
        <v>0</v>
      </c>
      <c r="BG224" s="230">
        <f>IF(N224="zákl. přenesená",J224,0)</f>
        <v>0</v>
      </c>
      <c r="BH224" s="230">
        <f>IF(N224="sníž. přenesená",J224,0)</f>
        <v>0</v>
      </c>
      <c r="BI224" s="230">
        <f>IF(N224="nulová",J224,0)</f>
        <v>0</v>
      </c>
      <c r="BJ224" s="16" t="s">
        <v>87</v>
      </c>
      <c r="BK224" s="230">
        <f>ROUND(I224*H224,2)</f>
        <v>0</v>
      </c>
      <c r="BL224" s="16" t="s">
        <v>703</v>
      </c>
      <c r="BM224" s="229" t="s">
        <v>964</v>
      </c>
    </row>
    <row r="225" s="2" customFormat="1" ht="24.15" customHeight="1">
      <c r="A225" s="38"/>
      <c r="B225" s="39"/>
      <c r="C225" s="218" t="s">
        <v>428</v>
      </c>
      <c r="D225" s="218" t="s">
        <v>135</v>
      </c>
      <c r="E225" s="219" t="s">
        <v>965</v>
      </c>
      <c r="F225" s="220" t="s">
        <v>966</v>
      </c>
      <c r="G225" s="221" t="s">
        <v>260</v>
      </c>
      <c r="H225" s="222">
        <v>45</v>
      </c>
      <c r="I225" s="223"/>
      <c r="J225" s="224">
        <f>ROUND(I225*H225,2)</f>
        <v>0</v>
      </c>
      <c r="K225" s="220" t="s">
        <v>139</v>
      </c>
      <c r="L225" s="44"/>
      <c r="M225" s="225" t="s">
        <v>1</v>
      </c>
      <c r="N225" s="226" t="s">
        <v>44</v>
      </c>
      <c r="O225" s="91"/>
      <c r="P225" s="227">
        <f>O225*H225</f>
        <v>0</v>
      </c>
      <c r="Q225" s="227">
        <v>1.0000000000000001E-05</v>
      </c>
      <c r="R225" s="227">
        <f>Q225*H225</f>
        <v>0.00045000000000000004</v>
      </c>
      <c r="S225" s="227">
        <v>0</v>
      </c>
      <c r="T225" s="228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229" t="s">
        <v>428</v>
      </c>
      <c r="AT225" s="229" t="s">
        <v>135</v>
      </c>
      <c r="AU225" s="229" t="s">
        <v>20</v>
      </c>
      <c r="AY225" s="16" t="s">
        <v>133</v>
      </c>
      <c r="BE225" s="230">
        <f>IF(N225="základní",J225,0)</f>
        <v>0</v>
      </c>
      <c r="BF225" s="230">
        <f>IF(N225="snížená",J225,0)</f>
        <v>0</v>
      </c>
      <c r="BG225" s="230">
        <f>IF(N225="zákl. přenesená",J225,0)</f>
        <v>0</v>
      </c>
      <c r="BH225" s="230">
        <f>IF(N225="sníž. přenesená",J225,0)</f>
        <v>0</v>
      </c>
      <c r="BI225" s="230">
        <f>IF(N225="nulová",J225,0)</f>
        <v>0</v>
      </c>
      <c r="BJ225" s="16" t="s">
        <v>87</v>
      </c>
      <c r="BK225" s="230">
        <f>ROUND(I225*H225,2)</f>
        <v>0</v>
      </c>
      <c r="BL225" s="16" t="s">
        <v>428</v>
      </c>
      <c r="BM225" s="229" t="s">
        <v>967</v>
      </c>
    </row>
    <row r="226" s="2" customFormat="1" ht="16.5" customHeight="1">
      <c r="A226" s="38"/>
      <c r="B226" s="39"/>
      <c r="C226" s="218" t="s">
        <v>432</v>
      </c>
      <c r="D226" s="218" t="s">
        <v>135</v>
      </c>
      <c r="E226" s="219" t="s">
        <v>968</v>
      </c>
      <c r="F226" s="220" t="s">
        <v>969</v>
      </c>
      <c r="G226" s="221" t="s">
        <v>138</v>
      </c>
      <c r="H226" s="222">
        <v>3</v>
      </c>
      <c r="I226" s="223"/>
      <c r="J226" s="224">
        <f>ROUND(I226*H226,2)</f>
        <v>0</v>
      </c>
      <c r="K226" s="220" t="s">
        <v>139</v>
      </c>
      <c r="L226" s="44"/>
      <c r="M226" s="225" t="s">
        <v>1</v>
      </c>
      <c r="N226" s="226" t="s">
        <v>44</v>
      </c>
      <c r="O226" s="91"/>
      <c r="P226" s="227">
        <f>O226*H226</f>
        <v>0</v>
      </c>
      <c r="Q226" s="227">
        <v>0</v>
      </c>
      <c r="R226" s="227">
        <f>Q226*H226</f>
        <v>0</v>
      </c>
      <c r="S226" s="227">
        <v>0</v>
      </c>
      <c r="T226" s="228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229" t="s">
        <v>428</v>
      </c>
      <c r="AT226" s="229" t="s">
        <v>135</v>
      </c>
      <c r="AU226" s="229" t="s">
        <v>20</v>
      </c>
      <c r="AY226" s="16" t="s">
        <v>133</v>
      </c>
      <c r="BE226" s="230">
        <f>IF(N226="základní",J226,0)</f>
        <v>0</v>
      </c>
      <c r="BF226" s="230">
        <f>IF(N226="snížená",J226,0)</f>
        <v>0</v>
      </c>
      <c r="BG226" s="230">
        <f>IF(N226="zákl. přenesená",J226,0)</f>
        <v>0</v>
      </c>
      <c r="BH226" s="230">
        <f>IF(N226="sníž. přenesená",J226,0)</f>
        <v>0</v>
      </c>
      <c r="BI226" s="230">
        <f>IF(N226="nulová",J226,0)</f>
        <v>0</v>
      </c>
      <c r="BJ226" s="16" t="s">
        <v>87</v>
      </c>
      <c r="BK226" s="230">
        <f>ROUND(I226*H226,2)</f>
        <v>0</v>
      </c>
      <c r="BL226" s="16" t="s">
        <v>428</v>
      </c>
      <c r="BM226" s="229" t="s">
        <v>970</v>
      </c>
    </row>
    <row r="227" s="2" customFormat="1" ht="16.5" customHeight="1">
      <c r="A227" s="38"/>
      <c r="B227" s="39"/>
      <c r="C227" s="218" t="s">
        <v>436</v>
      </c>
      <c r="D227" s="218" t="s">
        <v>135</v>
      </c>
      <c r="E227" s="219" t="s">
        <v>971</v>
      </c>
      <c r="F227" s="220" t="s">
        <v>972</v>
      </c>
      <c r="G227" s="221" t="s">
        <v>138</v>
      </c>
      <c r="H227" s="222">
        <v>3</v>
      </c>
      <c r="I227" s="223"/>
      <c r="J227" s="224">
        <f>ROUND(I227*H227,2)</f>
        <v>0</v>
      </c>
      <c r="K227" s="220" t="s">
        <v>139</v>
      </c>
      <c r="L227" s="44"/>
      <c r="M227" s="225" t="s">
        <v>1</v>
      </c>
      <c r="N227" s="226" t="s">
        <v>44</v>
      </c>
      <c r="O227" s="91"/>
      <c r="P227" s="227">
        <f>O227*H227</f>
        <v>0</v>
      </c>
      <c r="Q227" s="227">
        <v>0</v>
      </c>
      <c r="R227" s="227">
        <f>Q227*H227</f>
        <v>0</v>
      </c>
      <c r="S227" s="227">
        <v>0</v>
      </c>
      <c r="T227" s="228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229" t="s">
        <v>428</v>
      </c>
      <c r="AT227" s="229" t="s">
        <v>135</v>
      </c>
      <c r="AU227" s="229" t="s">
        <v>20</v>
      </c>
      <c r="AY227" s="16" t="s">
        <v>133</v>
      </c>
      <c r="BE227" s="230">
        <f>IF(N227="základní",J227,0)</f>
        <v>0</v>
      </c>
      <c r="BF227" s="230">
        <f>IF(N227="snížená",J227,0)</f>
        <v>0</v>
      </c>
      <c r="BG227" s="230">
        <f>IF(N227="zákl. přenesená",J227,0)</f>
        <v>0</v>
      </c>
      <c r="BH227" s="230">
        <f>IF(N227="sníž. přenesená",J227,0)</f>
        <v>0</v>
      </c>
      <c r="BI227" s="230">
        <f>IF(N227="nulová",J227,0)</f>
        <v>0</v>
      </c>
      <c r="BJ227" s="16" t="s">
        <v>87</v>
      </c>
      <c r="BK227" s="230">
        <f>ROUND(I227*H227,2)</f>
        <v>0</v>
      </c>
      <c r="BL227" s="16" t="s">
        <v>428</v>
      </c>
      <c r="BM227" s="229" t="s">
        <v>973</v>
      </c>
    </row>
    <row r="228" s="2" customFormat="1" ht="16.5" customHeight="1">
      <c r="A228" s="38"/>
      <c r="B228" s="39"/>
      <c r="C228" s="254" t="s">
        <v>440</v>
      </c>
      <c r="D228" s="254" t="s">
        <v>223</v>
      </c>
      <c r="E228" s="255" t="s">
        <v>974</v>
      </c>
      <c r="F228" s="256" t="s">
        <v>975</v>
      </c>
      <c r="G228" s="257" t="s">
        <v>138</v>
      </c>
      <c r="H228" s="258">
        <v>3</v>
      </c>
      <c r="I228" s="259"/>
      <c r="J228" s="260">
        <f>ROUND(I228*H228,2)</f>
        <v>0</v>
      </c>
      <c r="K228" s="256" t="s">
        <v>1</v>
      </c>
      <c r="L228" s="261"/>
      <c r="M228" s="262" t="s">
        <v>1</v>
      </c>
      <c r="N228" s="263" t="s">
        <v>44</v>
      </c>
      <c r="O228" s="91"/>
      <c r="P228" s="227">
        <f>O228*H228</f>
        <v>0</v>
      </c>
      <c r="Q228" s="227">
        <v>0</v>
      </c>
      <c r="R228" s="227">
        <f>Q228*H228</f>
        <v>0</v>
      </c>
      <c r="S228" s="227">
        <v>0</v>
      </c>
      <c r="T228" s="228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229" t="s">
        <v>921</v>
      </c>
      <c r="AT228" s="229" t="s">
        <v>223</v>
      </c>
      <c r="AU228" s="229" t="s">
        <v>20</v>
      </c>
      <c r="AY228" s="16" t="s">
        <v>133</v>
      </c>
      <c r="BE228" s="230">
        <f>IF(N228="základní",J228,0)</f>
        <v>0</v>
      </c>
      <c r="BF228" s="230">
        <f>IF(N228="snížená",J228,0)</f>
        <v>0</v>
      </c>
      <c r="BG228" s="230">
        <f>IF(N228="zákl. přenesená",J228,0)</f>
        <v>0</v>
      </c>
      <c r="BH228" s="230">
        <f>IF(N228="sníž. přenesená",J228,0)</f>
        <v>0</v>
      </c>
      <c r="BI228" s="230">
        <f>IF(N228="nulová",J228,0)</f>
        <v>0</v>
      </c>
      <c r="BJ228" s="16" t="s">
        <v>87</v>
      </c>
      <c r="BK228" s="230">
        <f>ROUND(I228*H228,2)</f>
        <v>0</v>
      </c>
      <c r="BL228" s="16" t="s">
        <v>428</v>
      </c>
      <c r="BM228" s="229" t="s">
        <v>976</v>
      </c>
    </row>
    <row r="229" s="2" customFormat="1" ht="16.5" customHeight="1">
      <c r="A229" s="38"/>
      <c r="B229" s="39"/>
      <c r="C229" s="254" t="s">
        <v>444</v>
      </c>
      <c r="D229" s="254" t="s">
        <v>223</v>
      </c>
      <c r="E229" s="255" t="s">
        <v>977</v>
      </c>
      <c r="F229" s="256" t="s">
        <v>978</v>
      </c>
      <c r="G229" s="257" t="s">
        <v>979</v>
      </c>
      <c r="H229" s="258">
        <v>1</v>
      </c>
      <c r="I229" s="259"/>
      <c r="J229" s="260">
        <f>ROUND(I229*H229,2)</f>
        <v>0</v>
      </c>
      <c r="K229" s="256" t="s">
        <v>1</v>
      </c>
      <c r="L229" s="261"/>
      <c r="M229" s="262" t="s">
        <v>1</v>
      </c>
      <c r="N229" s="263" t="s">
        <v>44</v>
      </c>
      <c r="O229" s="91"/>
      <c r="P229" s="227">
        <f>O229*H229</f>
        <v>0</v>
      </c>
      <c r="Q229" s="227">
        <v>0</v>
      </c>
      <c r="R229" s="227">
        <f>Q229*H229</f>
        <v>0</v>
      </c>
      <c r="S229" s="227">
        <v>0</v>
      </c>
      <c r="T229" s="228">
        <f>S229*H229</f>
        <v>0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229" t="s">
        <v>921</v>
      </c>
      <c r="AT229" s="229" t="s">
        <v>223</v>
      </c>
      <c r="AU229" s="229" t="s">
        <v>20</v>
      </c>
      <c r="AY229" s="16" t="s">
        <v>133</v>
      </c>
      <c r="BE229" s="230">
        <f>IF(N229="základní",J229,0)</f>
        <v>0</v>
      </c>
      <c r="BF229" s="230">
        <f>IF(N229="snížená",J229,0)</f>
        <v>0</v>
      </c>
      <c r="BG229" s="230">
        <f>IF(N229="zákl. přenesená",J229,0)</f>
        <v>0</v>
      </c>
      <c r="BH229" s="230">
        <f>IF(N229="sníž. přenesená",J229,0)</f>
        <v>0</v>
      </c>
      <c r="BI229" s="230">
        <f>IF(N229="nulová",J229,0)</f>
        <v>0</v>
      </c>
      <c r="BJ229" s="16" t="s">
        <v>87</v>
      </c>
      <c r="BK229" s="230">
        <f>ROUND(I229*H229,2)</f>
        <v>0</v>
      </c>
      <c r="BL229" s="16" t="s">
        <v>428</v>
      </c>
      <c r="BM229" s="229" t="s">
        <v>980</v>
      </c>
    </row>
    <row r="230" s="2" customFormat="1" ht="16.5" customHeight="1">
      <c r="A230" s="38"/>
      <c r="B230" s="39"/>
      <c r="C230" s="254" t="s">
        <v>448</v>
      </c>
      <c r="D230" s="254" t="s">
        <v>223</v>
      </c>
      <c r="E230" s="255" t="s">
        <v>981</v>
      </c>
      <c r="F230" s="256" t="s">
        <v>982</v>
      </c>
      <c r="G230" s="257" t="s">
        <v>138</v>
      </c>
      <c r="H230" s="258">
        <v>2</v>
      </c>
      <c r="I230" s="259"/>
      <c r="J230" s="260">
        <f>ROUND(I230*H230,2)</f>
        <v>0</v>
      </c>
      <c r="K230" s="256" t="s">
        <v>1</v>
      </c>
      <c r="L230" s="261"/>
      <c r="M230" s="262" t="s">
        <v>1</v>
      </c>
      <c r="N230" s="263" t="s">
        <v>44</v>
      </c>
      <c r="O230" s="91"/>
      <c r="P230" s="227">
        <f>O230*H230</f>
        <v>0</v>
      </c>
      <c r="Q230" s="227">
        <v>0</v>
      </c>
      <c r="R230" s="227">
        <f>Q230*H230</f>
        <v>0</v>
      </c>
      <c r="S230" s="227">
        <v>0</v>
      </c>
      <c r="T230" s="228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229" t="s">
        <v>921</v>
      </c>
      <c r="AT230" s="229" t="s">
        <v>223</v>
      </c>
      <c r="AU230" s="229" t="s">
        <v>20</v>
      </c>
      <c r="AY230" s="16" t="s">
        <v>133</v>
      </c>
      <c r="BE230" s="230">
        <f>IF(N230="základní",J230,0)</f>
        <v>0</v>
      </c>
      <c r="BF230" s="230">
        <f>IF(N230="snížená",J230,0)</f>
        <v>0</v>
      </c>
      <c r="BG230" s="230">
        <f>IF(N230="zákl. přenesená",J230,0)</f>
        <v>0</v>
      </c>
      <c r="BH230" s="230">
        <f>IF(N230="sníž. přenesená",J230,0)</f>
        <v>0</v>
      </c>
      <c r="BI230" s="230">
        <f>IF(N230="nulová",J230,0)</f>
        <v>0</v>
      </c>
      <c r="BJ230" s="16" t="s">
        <v>87</v>
      </c>
      <c r="BK230" s="230">
        <f>ROUND(I230*H230,2)</f>
        <v>0</v>
      </c>
      <c r="BL230" s="16" t="s">
        <v>428</v>
      </c>
      <c r="BM230" s="229" t="s">
        <v>983</v>
      </c>
    </row>
    <row r="231" s="2" customFormat="1" ht="24.15" customHeight="1">
      <c r="A231" s="38"/>
      <c r="B231" s="39"/>
      <c r="C231" s="254" t="s">
        <v>452</v>
      </c>
      <c r="D231" s="254" t="s">
        <v>223</v>
      </c>
      <c r="E231" s="255" t="s">
        <v>984</v>
      </c>
      <c r="F231" s="256" t="s">
        <v>985</v>
      </c>
      <c r="G231" s="257" t="s">
        <v>138</v>
      </c>
      <c r="H231" s="258">
        <v>3</v>
      </c>
      <c r="I231" s="259"/>
      <c r="J231" s="260">
        <f>ROUND(I231*H231,2)</f>
        <v>0</v>
      </c>
      <c r="K231" s="256" t="s">
        <v>139</v>
      </c>
      <c r="L231" s="261"/>
      <c r="M231" s="262" t="s">
        <v>1</v>
      </c>
      <c r="N231" s="263" t="s">
        <v>44</v>
      </c>
      <c r="O231" s="91"/>
      <c r="P231" s="227">
        <f>O231*H231</f>
        <v>0</v>
      </c>
      <c r="Q231" s="227">
        <v>0.00029999999999999997</v>
      </c>
      <c r="R231" s="227">
        <f>Q231*H231</f>
        <v>0.00089999999999999998</v>
      </c>
      <c r="S231" s="227">
        <v>0</v>
      </c>
      <c r="T231" s="228">
        <f>S231*H231</f>
        <v>0</v>
      </c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R231" s="229" t="s">
        <v>921</v>
      </c>
      <c r="AT231" s="229" t="s">
        <v>223</v>
      </c>
      <c r="AU231" s="229" t="s">
        <v>20</v>
      </c>
      <c r="AY231" s="16" t="s">
        <v>133</v>
      </c>
      <c r="BE231" s="230">
        <f>IF(N231="základní",J231,0)</f>
        <v>0</v>
      </c>
      <c r="BF231" s="230">
        <f>IF(N231="snížená",J231,0)</f>
        <v>0</v>
      </c>
      <c r="BG231" s="230">
        <f>IF(N231="zákl. přenesená",J231,0)</f>
        <v>0</v>
      </c>
      <c r="BH231" s="230">
        <f>IF(N231="sníž. přenesená",J231,0)</f>
        <v>0</v>
      </c>
      <c r="BI231" s="230">
        <f>IF(N231="nulová",J231,0)</f>
        <v>0</v>
      </c>
      <c r="BJ231" s="16" t="s">
        <v>87</v>
      </c>
      <c r="BK231" s="230">
        <f>ROUND(I231*H231,2)</f>
        <v>0</v>
      </c>
      <c r="BL231" s="16" t="s">
        <v>428</v>
      </c>
      <c r="BM231" s="229" t="s">
        <v>986</v>
      </c>
    </row>
    <row r="232" s="2" customFormat="1" ht="16.5" customHeight="1">
      <c r="A232" s="38"/>
      <c r="B232" s="39"/>
      <c r="C232" s="254" t="s">
        <v>456</v>
      </c>
      <c r="D232" s="254" t="s">
        <v>223</v>
      </c>
      <c r="E232" s="255" t="s">
        <v>987</v>
      </c>
      <c r="F232" s="256" t="s">
        <v>988</v>
      </c>
      <c r="G232" s="257" t="s">
        <v>138</v>
      </c>
      <c r="H232" s="258">
        <v>3</v>
      </c>
      <c r="I232" s="259"/>
      <c r="J232" s="260">
        <f>ROUND(I232*H232,2)</f>
        <v>0</v>
      </c>
      <c r="K232" s="256" t="s">
        <v>139</v>
      </c>
      <c r="L232" s="261"/>
      <c r="M232" s="262" t="s">
        <v>1</v>
      </c>
      <c r="N232" s="263" t="s">
        <v>44</v>
      </c>
      <c r="O232" s="91"/>
      <c r="P232" s="227">
        <f>O232*H232</f>
        <v>0</v>
      </c>
      <c r="Q232" s="227">
        <v>0.0073000000000000001</v>
      </c>
      <c r="R232" s="227">
        <f>Q232*H232</f>
        <v>0.021899999999999999</v>
      </c>
      <c r="S232" s="227">
        <v>0</v>
      </c>
      <c r="T232" s="228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229" t="s">
        <v>921</v>
      </c>
      <c r="AT232" s="229" t="s">
        <v>223</v>
      </c>
      <c r="AU232" s="229" t="s">
        <v>20</v>
      </c>
      <c r="AY232" s="16" t="s">
        <v>133</v>
      </c>
      <c r="BE232" s="230">
        <f>IF(N232="základní",J232,0)</f>
        <v>0</v>
      </c>
      <c r="BF232" s="230">
        <f>IF(N232="snížená",J232,0)</f>
        <v>0</v>
      </c>
      <c r="BG232" s="230">
        <f>IF(N232="zákl. přenesená",J232,0)</f>
        <v>0</v>
      </c>
      <c r="BH232" s="230">
        <f>IF(N232="sníž. přenesená",J232,0)</f>
        <v>0</v>
      </c>
      <c r="BI232" s="230">
        <f>IF(N232="nulová",J232,0)</f>
        <v>0</v>
      </c>
      <c r="BJ232" s="16" t="s">
        <v>87</v>
      </c>
      <c r="BK232" s="230">
        <f>ROUND(I232*H232,2)</f>
        <v>0</v>
      </c>
      <c r="BL232" s="16" t="s">
        <v>428</v>
      </c>
      <c r="BM232" s="229" t="s">
        <v>989</v>
      </c>
    </row>
    <row r="233" s="2" customFormat="1" ht="21.75" customHeight="1">
      <c r="A233" s="38"/>
      <c r="B233" s="39"/>
      <c r="C233" s="218" t="s">
        <v>460</v>
      </c>
      <c r="D233" s="218" t="s">
        <v>135</v>
      </c>
      <c r="E233" s="219" t="s">
        <v>990</v>
      </c>
      <c r="F233" s="220" t="s">
        <v>991</v>
      </c>
      <c r="G233" s="221" t="s">
        <v>260</v>
      </c>
      <c r="H233" s="222">
        <v>5</v>
      </c>
      <c r="I233" s="223"/>
      <c r="J233" s="224">
        <f>ROUND(I233*H233,2)</f>
        <v>0</v>
      </c>
      <c r="K233" s="220" t="s">
        <v>139</v>
      </c>
      <c r="L233" s="44"/>
      <c r="M233" s="225" t="s">
        <v>1</v>
      </c>
      <c r="N233" s="226" t="s">
        <v>44</v>
      </c>
      <c r="O233" s="91"/>
      <c r="P233" s="227">
        <f>O233*H233</f>
        <v>0</v>
      </c>
      <c r="Q233" s="227">
        <v>0</v>
      </c>
      <c r="R233" s="227">
        <f>Q233*H233</f>
        <v>0</v>
      </c>
      <c r="S233" s="227">
        <v>0</v>
      </c>
      <c r="T233" s="228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229" t="s">
        <v>428</v>
      </c>
      <c r="AT233" s="229" t="s">
        <v>135</v>
      </c>
      <c r="AU233" s="229" t="s">
        <v>20</v>
      </c>
      <c r="AY233" s="16" t="s">
        <v>133</v>
      </c>
      <c r="BE233" s="230">
        <f>IF(N233="základní",J233,0)</f>
        <v>0</v>
      </c>
      <c r="BF233" s="230">
        <f>IF(N233="snížená",J233,0)</f>
        <v>0</v>
      </c>
      <c r="BG233" s="230">
        <f>IF(N233="zákl. přenesená",J233,0)</f>
        <v>0</v>
      </c>
      <c r="BH233" s="230">
        <f>IF(N233="sníž. přenesená",J233,0)</f>
        <v>0</v>
      </c>
      <c r="BI233" s="230">
        <f>IF(N233="nulová",J233,0)</f>
        <v>0</v>
      </c>
      <c r="BJ233" s="16" t="s">
        <v>87</v>
      </c>
      <c r="BK233" s="230">
        <f>ROUND(I233*H233,2)</f>
        <v>0</v>
      </c>
      <c r="BL233" s="16" t="s">
        <v>428</v>
      </c>
      <c r="BM233" s="229" t="s">
        <v>992</v>
      </c>
    </row>
    <row r="234" s="2" customFormat="1" ht="21.75" customHeight="1">
      <c r="A234" s="38"/>
      <c r="B234" s="39"/>
      <c r="C234" s="218" t="s">
        <v>464</v>
      </c>
      <c r="D234" s="218" t="s">
        <v>135</v>
      </c>
      <c r="E234" s="219" t="s">
        <v>993</v>
      </c>
      <c r="F234" s="220" t="s">
        <v>994</v>
      </c>
      <c r="G234" s="221" t="s">
        <v>260</v>
      </c>
      <c r="H234" s="222">
        <v>37</v>
      </c>
      <c r="I234" s="223"/>
      <c r="J234" s="224">
        <f>ROUND(I234*H234,2)</f>
        <v>0</v>
      </c>
      <c r="K234" s="220" t="s">
        <v>139</v>
      </c>
      <c r="L234" s="44"/>
      <c r="M234" s="225" t="s">
        <v>1</v>
      </c>
      <c r="N234" s="226" t="s">
        <v>44</v>
      </c>
      <c r="O234" s="91"/>
      <c r="P234" s="227">
        <f>O234*H234</f>
        <v>0</v>
      </c>
      <c r="Q234" s="227">
        <v>0</v>
      </c>
      <c r="R234" s="227">
        <f>Q234*H234</f>
        <v>0</v>
      </c>
      <c r="S234" s="227">
        <v>0</v>
      </c>
      <c r="T234" s="228">
        <f>S234*H234</f>
        <v>0</v>
      </c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R234" s="229" t="s">
        <v>428</v>
      </c>
      <c r="AT234" s="229" t="s">
        <v>135</v>
      </c>
      <c r="AU234" s="229" t="s">
        <v>20</v>
      </c>
      <c r="AY234" s="16" t="s">
        <v>133</v>
      </c>
      <c r="BE234" s="230">
        <f>IF(N234="základní",J234,0)</f>
        <v>0</v>
      </c>
      <c r="BF234" s="230">
        <f>IF(N234="snížená",J234,0)</f>
        <v>0</v>
      </c>
      <c r="BG234" s="230">
        <f>IF(N234="zákl. přenesená",J234,0)</f>
        <v>0</v>
      </c>
      <c r="BH234" s="230">
        <f>IF(N234="sníž. přenesená",J234,0)</f>
        <v>0</v>
      </c>
      <c r="BI234" s="230">
        <f>IF(N234="nulová",J234,0)</f>
        <v>0</v>
      </c>
      <c r="BJ234" s="16" t="s">
        <v>87</v>
      </c>
      <c r="BK234" s="230">
        <f>ROUND(I234*H234,2)</f>
        <v>0</v>
      </c>
      <c r="BL234" s="16" t="s">
        <v>428</v>
      </c>
      <c r="BM234" s="229" t="s">
        <v>995</v>
      </c>
    </row>
    <row r="235" s="2" customFormat="1" ht="16.5" customHeight="1">
      <c r="A235" s="38"/>
      <c r="B235" s="39"/>
      <c r="C235" s="218" t="s">
        <v>468</v>
      </c>
      <c r="D235" s="218" t="s">
        <v>135</v>
      </c>
      <c r="E235" s="219" t="s">
        <v>996</v>
      </c>
      <c r="F235" s="220" t="s">
        <v>997</v>
      </c>
      <c r="G235" s="221" t="s">
        <v>979</v>
      </c>
      <c r="H235" s="222">
        <v>1</v>
      </c>
      <c r="I235" s="223"/>
      <c r="J235" s="224">
        <f>ROUND(I235*H235,2)</f>
        <v>0</v>
      </c>
      <c r="K235" s="220" t="s">
        <v>1</v>
      </c>
      <c r="L235" s="44"/>
      <c r="M235" s="225" t="s">
        <v>1</v>
      </c>
      <c r="N235" s="226" t="s">
        <v>44</v>
      </c>
      <c r="O235" s="91"/>
      <c r="P235" s="227">
        <f>O235*H235</f>
        <v>0</v>
      </c>
      <c r="Q235" s="227">
        <v>0</v>
      </c>
      <c r="R235" s="227">
        <f>Q235*H235</f>
        <v>0</v>
      </c>
      <c r="S235" s="227">
        <v>0</v>
      </c>
      <c r="T235" s="228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229" t="s">
        <v>650</v>
      </c>
      <c r="AT235" s="229" t="s">
        <v>135</v>
      </c>
      <c r="AU235" s="229" t="s">
        <v>20</v>
      </c>
      <c r="AY235" s="16" t="s">
        <v>133</v>
      </c>
      <c r="BE235" s="230">
        <f>IF(N235="základní",J235,0)</f>
        <v>0</v>
      </c>
      <c r="BF235" s="230">
        <f>IF(N235="snížená",J235,0)</f>
        <v>0</v>
      </c>
      <c r="BG235" s="230">
        <f>IF(N235="zákl. přenesená",J235,0)</f>
        <v>0</v>
      </c>
      <c r="BH235" s="230">
        <f>IF(N235="sníž. přenesená",J235,0)</f>
        <v>0</v>
      </c>
      <c r="BI235" s="230">
        <f>IF(N235="nulová",J235,0)</f>
        <v>0</v>
      </c>
      <c r="BJ235" s="16" t="s">
        <v>87</v>
      </c>
      <c r="BK235" s="230">
        <f>ROUND(I235*H235,2)</f>
        <v>0</v>
      </c>
      <c r="BL235" s="16" t="s">
        <v>650</v>
      </c>
      <c r="BM235" s="229" t="s">
        <v>998</v>
      </c>
    </row>
    <row r="236" s="12" customFormat="1" ht="22.8" customHeight="1">
      <c r="A236" s="12"/>
      <c r="B236" s="202"/>
      <c r="C236" s="203"/>
      <c r="D236" s="204" t="s">
        <v>78</v>
      </c>
      <c r="E236" s="216" t="s">
        <v>999</v>
      </c>
      <c r="F236" s="216" t="s">
        <v>1000</v>
      </c>
      <c r="G236" s="203"/>
      <c r="H236" s="203"/>
      <c r="I236" s="206"/>
      <c r="J236" s="217">
        <f>BK236</f>
        <v>0</v>
      </c>
      <c r="K236" s="203"/>
      <c r="L236" s="208"/>
      <c r="M236" s="209"/>
      <c r="N236" s="210"/>
      <c r="O236" s="210"/>
      <c r="P236" s="211">
        <f>SUM(P237:P244)</f>
        <v>0</v>
      </c>
      <c r="Q236" s="210"/>
      <c r="R236" s="211">
        <f>SUM(R237:R244)</f>
        <v>0</v>
      </c>
      <c r="S236" s="210"/>
      <c r="T236" s="212">
        <f>SUM(T237:T244)</f>
        <v>0</v>
      </c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R236" s="213" t="s">
        <v>148</v>
      </c>
      <c r="AT236" s="214" t="s">
        <v>78</v>
      </c>
      <c r="AU236" s="214" t="s">
        <v>87</v>
      </c>
      <c r="AY236" s="213" t="s">
        <v>133</v>
      </c>
      <c r="BK236" s="215">
        <f>SUM(BK237:BK244)</f>
        <v>0</v>
      </c>
    </row>
    <row r="237" s="2" customFormat="1" ht="24.15" customHeight="1">
      <c r="A237" s="38"/>
      <c r="B237" s="39"/>
      <c r="C237" s="218" t="s">
        <v>472</v>
      </c>
      <c r="D237" s="218" t="s">
        <v>135</v>
      </c>
      <c r="E237" s="219" t="s">
        <v>1001</v>
      </c>
      <c r="F237" s="220" t="s">
        <v>1002</v>
      </c>
      <c r="G237" s="221" t="s">
        <v>426</v>
      </c>
      <c r="H237" s="222">
        <v>1</v>
      </c>
      <c r="I237" s="223"/>
      <c r="J237" s="224">
        <f>ROUND(I237*H237,2)</f>
        <v>0</v>
      </c>
      <c r="K237" s="220" t="s">
        <v>139</v>
      </c>
      <c r="L237" s="44"/>
      <c r="M237" s="225" t="s">
        <v>1</v>
      </c>
      <c r="N237" s="226" t="s">
        <v>44</v>
      </c>
      <c r="O237" s="91"/>
      <c r="P237" s="227">
        <f>O237*H237</f>
        <v>0</v>
      </c>
      <c r="Q237" s="227">
        <v>0</v>
      </c>
      <c r="R237" s="227">
        <f>Q237*H237</f>
        <v>0</v>
      </c>
      <c r="S237" s="227">
        <v>0</v>
      </c>
      <c r="T237" s="228">
        <f>S237*H237</f>
        <v>0</v>
      </c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R237" s="229" t="s">
        <v>428</v>
      </c>
      <c r="AT237" s="229" t="s">
        <v>135</v>
      </c>
      <c r="AU237" s="229" t="s">
        <v>20</v>
      </c>
      <c r="AY237" s="16" t="s">
        <v>133</v>
      </c>
      <c r="BE237" s="230">
        <f>IF(N237="základní",J237,0)</f>
        <v>0</v>
      </c>
      <c r="BF237" s="230">
        <f>IF(N237="snížená",J237,0)</f>
        <v>0</v>
      </c>
      <c r="BG237" s="230">
        <f>IF(N237="zákl. přenesená",J237,0)</f>
        <v>0</v>
      </c>
      <c r="BH237" s="230">
        <f>IF(N237="sníž. přenesená",J237,0)</f>
        <v>0</v>
      </c>
      <c r="BI237" s="230">
        <f>IF(N237="nulová",J237,0)</f>
        <v>0</v>
      </c>
      <c r="BJ237" s="16" t="s">
        <v>87</v>
      </c>
      <c r="BK237" s="230">
        <f>ROUND(I237*H237,2)</f>
        <v>0</v>
      </c>
      <c r="BL237" s="16" t="s">
        <v>428</v>
      </c>
      <c r="BM237" s="229" t="s">
        <v>1003</v>
      </c>
    </row>
    <row r="238" s="2" customFormat="1" ht="24.15" customHeight="1">
      <c r="A238" s="38"/>
      <c r="B238" s="39"/>
      <c r="C238" s="218" t="s">
        <v>476</v>
      </c>
      <c r="D238" s="218" t="s">
        <v>135</v>
      </c>
      <c r="E238" s="219" t="s">
        <v>1004</v>
      </c>
      <c r="F238" s="220" t="s">
        <v>1005</v>
      </c>
      <c r="G238" s="221" t="s">
        <v>138</v>
      </c>
      <c r="H238" s="222">
        <v>2</v>
      </c>
      <c r="I238" s="223"/>
      <c r="J238" s="224">
        <f>ROUND(I238*H238,2)</f>
        <v>0</v>
      </c>
      <c r="K238" s="220" t="s">
        <v>139</v>
      </c>
      <c r="L238" s="44"/>
      <c r="M238" s="225" t="s">
        <v>1</v>
      </c>
      <c r="N238" s="226" t="s">
        <v>44</v>
      </c>
      <c r="O238" s="91"/>
      <c r="P238" s="227">
        <f>O238*H238</f>
        <v>0</v>
      </c>
      <c r="Q238" s="227">
        <v>0</v>
      </c>
      <c r="R238" s="227">
        <f>Q238*H238</f>
        <v>0</v>
      </c>
      <c r="S238" s="227">
        <v>0</v>
      </c>
      <c r="T238" s="228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229" t="s">
        <v>428</v>
      </c>
      <c r="AT238" s="229" t="s">
        <v>135</v>
      </c>
      <c r="AU238" s="229" t="s">
        <v>20</v>
      </c>
      <c r="AY238" s="16" t="s">
        <v>133</v>
      </c>
      <c r="BE238" s="230">
        <f>IF(N238="základní",J238,0)</f>
        <v>0</v>
      </c>
      <c r="BF238" s="230">
        <f>IF(N238="snížená",J238,0)</f>
        <v>0</v>
      </c>
      <c r="BG238" s="230">
        <f>IF(N238="zákl. přenesená",J238,0)</f>
        <v>0</v>
      </c>
      <c r="BH238" s="230">
        <f>IF(N238="sníž. přenesená",J238,0)</f>
        <v>0</v>
      </c>
      <c r="BI238" s="230">
        <f>IF(N238="nulová",J238,0)</f>
        <v>0</v>
      </c>
      <c r="BJ238" s="16" t="s">
        <v>87</v>
      </c>
      <c r="BK238" s="230">
        <f>ROUND(I238*H238,2)</f>
        <v>0</v>
      </c>
      <c r="BL238" s="16" t="s">
        <v>428</v>
      </c>
      <c r="BM238" s="229" t="s">
        <v>1006</v>
      </c>
    </row>
    <row r="239" s="2" customFormat="1" ht="24.15" customHeight="1">
      <c r="A239" s="38"/>
      <c r="B239" s="39"/>
      <c r="C239" s="218" t="s">
        <v>480</v>
      </c>
      <c r="D239" s="218" t="s">
        <v>135</v>
      </c>
      <c r="E239" s="219" t="s">
        <v>1007</v>
      </c>
      <c r="F239" s="220" t="s">
        <v>1008</v>
      </c>
      <c r="G239" s="221" t="s">
        <v>138</v>
      </c>
      <c r="H239" s="222">
        <v>1</v>
      </c>
      <c r="I239" s="223"/>
      <c r="J239" s="224">
        <f>ROUND(I239*H239,2)</f>
        <v>0</v>
      </c>
      <c r="K239" s="220" t="s">
        <v>139</v>
      </c>
      <c r="L239" s="44"/>
      <c r="M239" s="225" t="s">
        <v>1</v>
      </c>
      <c r="N239" s="226" t="s">
        <v>44</v>
      </c>
      <c r="O239" s="91"/>
      <c r="P239" s="227">
        <f>O239*H239</f>
        <v>0</v>
      </c>
      <c r="Q239" s="227">
        <v>0</v>
      </c>
      <c r="R239" s="227">
        <f>Q239*H239</f>
        <v>0</v>
      </c>
      <c r="S239" s="227">
        <v>0</v>
      </c>
      <c r="T239" s="228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229" t="s">
        <v>428</v>
      </c>
      <c r="AT239" s="229" t="s">
        <v>135</v>
      </c>
      <c r="AU239" s="229" t="s">
        <v>20</v>
      </c>
      <c r="AY239" s="16" t="s">
        <v>133</v>
      </c>
      <c r="BE239" s="230">
        <f>IF(N239="základní",J239,0)</f>
        <v>0</v>
      </c>
      <c r="BF239" s="230">
        <f>IF(N239="snížená",J239,0)</f>
        <v>0</v>
      </c>
      <c r="BG239" s="230">
        <f>IF(N239="zákl. přenesená",J239,0)</f>
        <v>0</v>
      </c>
      <c r="BH239" s="230">
        <f>IF(N239="sníž. přenesená",J239,0)</f>
        <v>0</v>
      </c>
      <c r="BI239" s="230">
        <f>IF(N239="nulová",J239,0)</f>
        <v>0</v>
      </c>
      <c r="BJ239" s="16" t="s">
        <v>87</v>
      </c>
      <c r="BK239" s="230">
        <f>ROUND(I239*H239,2)</f>
        <v>0</v>
      </c>
      <c r="BL239" s="16" t="s">
        <v>428</v>
      </c>
      <c r="BM239" s="229" t="s">
        <v>1009</v>
      </c>
    </row>
    <row r="240" s="2" customFormat="1" ht="24.15" customHeight="1">
      <c r="A240" s="38"/>
      <c r="B240" s="39"/>
      <c r="C240" s="218" t="s">
        <v>484</v>
      </c>
      <c r="D240" s="218" t="s">
        <v>135</v>
      </c>
      <c r="E240" s="219" t="s">
        <v>1010</v>
      </c>
      <c r="F240" s="220" t="s">
        <v>1011</v>
      </c>
      <c r="G240" s="221" t="s">
        <v>138</v>
      </c>
      <c r="H240" s="222">
        <v>1</v>
      </c>
      <c r="I240" s="223"/>
      <c r="J240" s="224">
        <f>ROUND(I240*H240,2)</f>
        <v>0</v>
      </c>
      <c r="K240" s="220" t="s">
        <v>139</v>
      </c>
      <c r="L240" s="44"/>
      <c r="M240" s="225" t="s">
        <v>1</v>
      </c>
      <c r="N240" s="226" t="s">
        <v>44</v>
      </c>
      <c r="O240" s="91"/>
      <c r="P240" s="227">
        <f>O240*H240</f>
        <v>0</v>
      </c>
      <c r="Q240" s="227">
        <v>0</v>
      </c>
      <c r="R240" s="227">
        <f>Q240*H240</f>
        <v>0</v>
      </c>
      <c r="S240" s="227">
        <v>0</v>
      </c>
      <c r="T240" s="228">
        <f>S240*H240</f>
        <v>0</v>
      </c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R240" s="229" t="s">
        <v>428</v>
      </c>
      <c r="AT240" s="229" t="s">
        <v>135</v>
      </c>
      <c r="AU240" s="229" t="s">
        <v>20</v>
      </c>
      <c r="AY240" s="16" t="s">
        <v>133</v>
      </c>
      <c r="BE240" s="230">
        <f>IF(N240="základní",J240,0)</f>
        <v>0</v>
      </c>
      <c r="BF240" s="230">
        <f>IF(N240="snížená",J240,0)</f>
        <v>0</v>
      </c>
      <c r="BG240" s="230">
        <f>IF(N240="zákl. přenesená",J240,0)</f>
        <v>0</v>
      </c>
      <c r="BH240" s="230">
        <f>IF(N240="sníž. přenesená",J240,0)</f>
        <v>0</v>
      </c>
      <c r="BI240" s="230">
        <f>IF(N240="nulová",J240,0)</f>
        <v>0</v>
      </c>
      <c r="BJ240" s="16" t="s">
        <v>87</v>
      </c>
      <c r="BK240" s="230">
        <f>ROUND(I240*H240,2)</f>
        <v>0</v>
      </c>
      <c r="BL240" s="16" t="s">
        <v>428</v>
      </c>
      <c r="BM240" s="229" t="s">
        <v>1012</v>
      </c>
    </row>
    <row r="241" s="2" customFormat="1" ht="24.15" customHeight="1">
      <c r="A241" s="38"/>
      <c r="B241" s="39"/>
      <c r="C241" s="218" t="s">
        <v>488</v>
      </c>
      <c r="D241" s="218" t="s">
        <v>135</v>
      </c>
      <c r="E241" s="219" t="s">
        <v>1013</v>
      </c>
      <c r="F241" s="220" t="s">
        <v>1014</v>
      </c>
      <c r="G241" s="221" t="s">
        <v>138</v>
      </c>
      <c r="H241" s="222">
        <v>1</v>
      </c>
      <c r="I241" s="223"/>
      <c r="J241" s="224">
        <f>ROUND(I241*H241,2)</f>
        <v>0</v>
      </c>
      <c r="K241" s="220" t="s">
        <v>139</v>
      </c>
      <c r="L241" s="44"/>
      <c r="M241" s="225" t="s">
        <v>1</v>
      </c>
      <c r="N241" s="226" t="s">
        <v>44</v>
      </c>
      <c r="O241" s="91"/>
      <c r="P241" s="227">
        <f>O241*H241</f>
        <v>0</v>
      </c>
      <c r="Q241" s="227">
        <v>0</v>
      </c>
      <c r="R241" s="227">
        <f>Q241*H241</f>
        <v>0</v>
      </c>
      <c r="S241" s="227">
        <v>0</v>
      </c>
      <c r="T241" s="228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229" t="s">
        <v>428</v>
      </c>
      <c r="AT241" s="229" t="s">
        <v>135</v>
      </c>
      <c r="AU241" s="229" t="s">
        <v>20</v>
      </c>
      <c r="AY241" s="16" t="s">
        <v>133</v>
      </c>
      <c r="BE241" s="230">
        <f>IF(N241="základní",J241,0)</f>
        <v>0</v>
      </c>
      <c r="BF241" s="230">
        <f>IF(N241="snížená",J241,0)</f>
        <v>0</v>
      </c>
      <c r="BG241" s="230">
        <f>IF(N241="zákl. přenesená",J241,0)</f>
        <v>0</v>
      </c>
      <c r="BH241" s="230">
        <f>IF(N241="sníž. přenesená",J241,0)</f>
        <v>0</v>
      </c>
      <c r="BI241" s="230">
        <f>IF(N241="nulová",J241,0)</f>
        <v>0</v>
      </c>
      <c r="BJ241" s="16" t="s">
        <v>87</v>
      </c>
      <c r="BK241" s="230">
        <f>ROUND(I241*H241,2)</f>
        <v>0</v>
      </c>
      <c r="BL241" s="16" t="s">
        <v>428</v>
      </c>
      <c r="BM241" s="229" t="s">
        <v>1015</v>
      </c>
    </row>
    <row r="242" s="2" customFormat="1" ht="24.15" customHeight="1">
      <c r="A242" s="38"/>
      <c r="B242" s="39"/>
      <c r="C242" s="218" t="s">
        <v>492</v>
      </c>
      <c r="D242" s="218" t="s">
        <v>135</v>
      </c>
      <c r="E242" s="219" t="s">
        <v>1016</v>
      </c>
      <c r="F242" s="220" t="s">
        <v>1017</v>
      </c>
      <c r="G242" s="221" t="s">
        <v>426</v>
      </c>
      <c r="H242" s="222">
        <v>1</v>
      </c>
      <c r="I242" s="223"/>
      <c r="J242" s="224">
        <f>ROUND(I242*H242,2)</f>
        <v>0</v>
      </c>
      <c r="K242" s="220" t="s">
        <v>139</v>
      </c>
      <c r="L242" s="44"/>
      <c r="M242" s="225" t="s">
        <v>1</v>
      </c>
      <c r="N242" s="226" t="s">
        <v>44</v>
      </c>
      <c r="O242" s="91"/>
      <c r="P242" s="227">
        <f>O242*H242</f>
        <v>0</v>
      </c>
      <c r="Q242" s="227">
        <v>0</v>
      </c>
      <c r="R242" s="227">
        <f>Q242*H242</f>
        <v>0</v>
      </c>
      <c r="S242" s="227">
        <v>0</v>
      </c>
      <c r="T242" s="228">
        <f>S242*H242</f>
        <v>0</v>
      </c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R242" s="229" t="s">
        <v>428</v>
      </c>
      <c r="AT242" s="229" t="s">
        <v>135</v>
      </c>
      <c r="AU242" s="229" t="s">
        <v>20</v>
      </c>
      <c r="AY242" s="16" t="s">
        <v>133</v>
      </c>
      <c r="BE242" s="230">
        <f>IF(N242="základní",J242,0)</f>
        <v>0</v>
      </c>
      <c r="BF242" s="230">
        <f>IF(N242="snížená",J242,0)</f>
        <v>0</v>
      </c>
      <c r="BG242" s="230">
        <f>IF(N242="zákl. přenesená",J242,0)</f>
        <v>0</v>
      </c>
      <c r="BH242" s="230">
        <f>IF(N242="sníž. přenesená",J242,0)</f>
        <v>0</v>
      </c>
      <c r="BI242" s="230">
        <f>IF(N242="nulová",J242,0)</f>
        <v>0</v>
      </c>
      <c r="BJ242" s="16" t="s">
        <v>87</v>
      </c>
      <c r="BK242" s="230">
        <f>ROUND(I242*H242,2)</f>
        <v>0</v>
      </c>
      <c r="BL242" s="16" t="s">
        <v>428</v>
      </c>
      <c r="BM242" s="229" t="s">
        <v>1018</v>
      </c>
    </row>
    <row r="243" s="2" customFormat="1" ht="16.5" customHeight="1">
      <c r="A243" s="38"/>
      <c r="B243" s="39"/>
      <c r="C243" s="218" t="s">
        <v>496</v>
      </c>
      <c r="D243" s="218" t="s">
        <v>135</v>
      </c>
      <c r="E243" s="219" t="s">
        <v>1019</v>
      </c>
      <c r="F243" s="220" t="s">
        <v>1020</v>
      </c>
      <c r="G243" s="221" t="s">
        <v>426</v>
      </c>
      <c r="H243" s="222">
        <v>1</v>
      </c>
      <c r="I243" s="223"/>
      <c r="J243" s="224">
        <f>ROUND(I243*H243,2)</f>
        <v>0</v>
      </c>
      <c r="K243" s="220" t="s">
        <v>139</v>
      </c>
      <c r="L243" s="44"/>
      <c r="M243" s="225" t="s">
        <v>1</v>
      </c>
      <c r="N243" s="226" t="s">
        <v>44</v>
      </c>
      <c r="O243" s="91"/>
      <c r="P243" s="227">
        <f>O243*H243</f>
        <v>0</v>
      </c>
      <c r="Q243" s="227">
        <v>0</v>
      </c>
      <c r="R243" s="227">
        <f>Q243*H243</f>
        <v>0</v>
      </c>
      <c r="S243" s="227">
        <v>0</v>
      </c>
      <c r="T243" s="228">
        <f>S243*H243</f>
        <v>0</v>
      </c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R243" s="229" t="s">
        <v>428</v>
      </c>
      <c r="AT243" s="229" t="s">
        <v>135</v>
      </c>
      <c r="AU243" s="229" t="s">
        <v>20</v>
      </c>
      <c r="AY243" s="16" t="s">
        <v>133</v>
      </c>
      <c r="BE243" s="230">
        <f>IF(N243="základní",J243,0)</f>
        <v>0</v>
      </c>
      <c r="BF243" s="230">
        <f>IF(N243="snížená",J243,0)</f>
        <v>0</v>
      </c>
      <c r="BG243" s="230">
        <f>IF(N243="zákl. přenesená",J243,0)</f>
        <v>0</v>
      </c>
      <c r="BH243" s="230">
        <f>IF(N243="sníž. přenesená",J243,0)</f>
        <v>0</v>
      </c>
      <c r="BI243" s="230">
        <f>IF(N243="nulová",J243,0)</f>
        <v>0</v>
      </c>
      <c r="BJ243" s="16" t="s">
        <v>87</v>
      </c>
      <c r="BK243" s="230">
        <f>ROUND(I243*H243,2)</f>
        <v>0</v>
      </c>
      <c r="BL243" s="16" t="s">
        <v>428</v>
      </c>
      <c r="BM243" s="229" t="s">
        <v>1021</v>
      </c>
    </row>
    <row r="244" s="2" customFormat="1" ht="21.75" customHeight="1">
      <c r="A244" s="38"/>
      <c r="B244" s="39"/>
      <c r="C244" s="218" t="s">
        <v>500</v>
      </c>
      <c r="D244" s="218" t="s">
        <v>135</v>
      </c>
      <c r="E244" s="219" t="s">
        <v>1022</v>
      </c>
      <c r="F244" s="220" t="s">
        <v>1023</v>
      </c>
      <c r="G244" s="221" t="s">
        <v>426</v>
      </c>
      <c r="H244" s="222">
        <v>1</v>
      </c>
      <c r="I244" s="223"/>
      <c r="J244" s="224">
        <f>ROUND(I244*H244,2)</f>
        <v>0</v>
      </c>
      <c r="K244" s="220" t="s">
        <v>139</v>
      </c>
      <c r="L244" s="44"/>
      <c r="M244" s="265" t="s">
        <v>1</v>
      </c>
      <c r="N244" s="266" t="s">
        <v>44</v>
      </c>
      <c r="O244" s="267"/>
      <c r="P244" s="268">
        <f>O244*H244</f>
        <v>0</v>
      </c>
      <c r="Q244" s="268">
        <v>0</v>
      </c>
      <c r="R244" s="268">
        <f>Q244*H244</f>
        <v>0</v>
      </c>
      <c r="S244" s="268">
        <v>0</v>
      </c>
      <c r="T244" s="269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229" t="s">
        <v>428</v>
      </c>
      <c r="AT244" s="229" t="s">
        <v>135</v>
      </c>
      <c r="AU244" s="229" t="s">
        <v>20</v>
      </c>
      <c r="AY244" s="16" t="s">
        <v>133</v>
      </c>
      <c r="BE244" s="230">
        <f>IF(N244="základní",J244,0)</f>
        <v>0</v>
      </c>
      <c r="BF244" s="230">
        <f>IF(N244="snížená",J244,0)</f>
        <v>0</v>
      </c>
      <c r="BG244" s="230">
        <f>IF(N244="zákl. přenesená",J244,0)</f>
        <v>0</v>
      </c>
      <c r="BH244" s="230">
        <f>IF(N244="sníž. přenesená",J244,0)</f>
        <v>0</v>
      </c>
      <c r="BI244" s="230">
        <f>IF(N244="nulová",J244,0)</f>
        <v>0</v>
      </c>
      <c r="BJ244" s="16" t="s">
        <v>87</v>
      </c>
      <c r="BK244" s="230">
        <f>ROUND(I244*H244,2)</f>
        <v>0</v>
      </c>
      <c r="BL244" s="16" t="s">
        <v>428</v>
      </c>
      <c r="BM244" s="229" t="s">
        <v>1024</v>
      </c>
    </row>
    <row r="245" s="2" customFormat="1" ht="6.96" customHeight="1">
      <c r="A245" s="38"/>
      <c r="B245" s="66"/>
      <c r="C245" s="67"/>
      <c r="D245" s="67"/>
      <c r="E245" s="67"/>
      <c r="F245" s="67"/>
      <c r="G245" s="67"/>
      <c r="H245" s="67"/>
      <c r="I245" s="67"/>
      <c r="J245" s="67"/>
      <c r="K245" s="67"/>
      <c r="L245" s="44"/>
      <c r="M245" s="38"/>
      <c r="O245" s="38"/>
      <c r="P245" s="38"/>
      <c r="Q245" s="38"/>
      <c r="R245" s="38"/>
      <c r="S245" s="38"/>
      <c r="T245" s="3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</row>
  </sheetData>
  <sheetProtection sheet="1" autoFilter="0" formatColumns="0" formatRows="0" objects="1" scenarios="1" spinCount="100000" saltValue="31H2VCcTbtMXqVY8v6W/HKfylwLjRmgEhCLj6pV6EcDCvKLRcJyVMqTjZ5Kwjs5CL1PvYTt7zBpxHh+lRpR4CA==" hashValue="HMK04FnQnVoRhurTfU8dEmTawev/THZE3u6OpHMqDUKJ5+VJQeH3TEy+ehV4EHNF9wV54fQ5zK4VBljks12oqw==" algorithmName="SHA-512" password="CC35"/>
  <autoFilter ref="C129:K244"/>
  <mergeCells count="9">
    <mergeCell ref="E7:H7"/>
    <mergeCell ref="E9:H9"/>
    <mergeCell ref="E18:H18"/>
    <mergeCell ref="E27:H27"/>
    <mergeCell ref="E85:H85"/>
    <mergeCell ref="E87:H87"/>
    <mergeCell ref="E120:H120"/>
    <mergeCell ref="E122:H12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95</v>
      </c>
    </row>
    <row r="3" s="1" customFormat="1" ht="6.96" customHeight="1">
      <c r="B3" s="136"/>
      <c r="C3" s="137"/>
      <c r="D3" s="137"/>
      <c r="E3" s="137"/>
      <c r="F3" s="137"/>
      <c r="G3" s="137"/>
      <c r="H3" s="137"/>
      <c r="I3" s="137"/>
      <c r="J3" s="137"/>
      <c r="K3" s="137"/>
      <c r="L3" s="19"/>
      <c r="AT3" s="16" t="s">
        <v>20</v>
      </c>
    </row>
    <row r="4" s="1" customFormat="1" ht="24.96" customHeight="1">
      <c r="B4" s="19"/>
      <c r="D4" s="138" t="s">
        <v>96</v>
      </c>
      <c r="L4" s="19"/>
      <c r="M4" s="139" t="s">
        <v>10</v>
      </c>
      <c r="AT4" s="16" t="s">
        <v>4</v>
      </c>
    </row>
    <row r="5" s="1" customFormat="1" ht="6.96" customHeight="1">
      <c r="B5" s="19"/>
      <c r="L5" s="19"/>
    </row>
    <row r="6" s="1" customFormat="1" ht="12" customHeight="1">
      <c r="B6" s="19"/>
      <c r="D6" s="140" t="s">
        <v>16</v>
      </c>
      <c r="L6" s="19"/>
    </row>
    <row r="7" s="1" customFormat="1" ht="16.5" customHeight="1">
      <c r="B7" s="19"/>
      <c r="E7" s="141" t="str">
        <f>'Rekapitulace stavby'!K6</f>
        <v>Gymnázium Blansko - rekonstrukce areál. kanalizace a rozvodu ZP</v>
      </c>
      <c r="F7" s="140"/>
      <c r="G7" s="140"/>
      <c r="H7" s="140"/>
      <c r="L7" s="19"/>
    </row>
    <row r="8" s="2" customFormat="1" ht="12" customHeight="1">
      <c r="A8" s="38"/>
      <c r="B8" s="44"/>
      <c r="C8" s="38"/>
      <c r="D8" s="140" t="s">
        <v>97</v>
      </c>
      <c r="E8" s="38"/>
      <c r="F8" s="38"/>
      <c r="G8" s="38"/>
      <c r="H8" s="38"/>
      <c r="I8" s="38"/>
      <c r="J8" s="38"/>
      <c r="K8" s="38"/>
      <c r="L8" s="63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44"/>
      <c r="C9" s="38"/>
      <c r="D9" s="38"/>
      <c r="E9" s="142" t="s">
        <v>1025</v>
      </c>
      <c r="F9" s="38"/>
      <c r="G9" s="38"/>
      <c r="H9" s="38"/>
      <c r="I9" s="38"/>
      <c r="J9" s="38"/>
      <c r="K9" s="38"/>
      <c r="L9" s="63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44"/>
      <c r="C10" s="38"/>
      <c r="D10" s="38"/>
      <c r="E10" s="38"/>
      <c r="F10" s="38"/>
      <c r="G10" s="38"/>
      <c r="H10" s="38"/>
      <c r="I10" s="38"/>
      <c r="J10" s="38"/>
      <c r="K10" s="38"/>
      <c r="L10" s="63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44"/>
      <c r="C11" s="38"/>
      <c r="D11" s="140" t="s">
        <v>18</v>
      </c>
      <c r="E11" s="38"/>
      <c r="F11" s="143" t="s">
        <v>1</v>
      </c>
      <c r="G11" s="38"/>
      <c r="H11" s="38"/>
      <c r="I11" s="140" t="s">
        <v>19</v>
      </c>
      <c r="J11" s="143" t="s">
        <v>1</v>
      </c>
      <c r="K11" s="38"/>
      <c r="L11" s="63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44"/>
      <c r="C12" s="38"/>
      <c r="D12" s="140" t="s">
        <v>21</v>
      </c>
      <c r="E12" s="38"/>
      <c r="F12" s="143" t="s">
        <v>22</v>
      </c>
      <c r="G12" s="38"/>
      <c r="H12" s="38"/>
      <c r="I12" s="140" t="s">
        <v>23</v>
      </c>
      <c r="J12" s="144" t="str">
        <f>'Rekapitulace stavby'!AN8</f>
        <v>16. 12. 2025</v>
      </c>
      <c r="K12" s="38"/>
      <c r="L12" s="63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44"/>
      <c r="C13" s="38"/>
      <c r="D13" s="38"/>
      <c r="E13" s="38"/>
      <c r="F13" s="38"/>
      <c r="G13" s="38"/>
      <c r="H13" s="38"/>
      <c r="I13" s="38"/>
      <c r="J13" s="38"/>
      <c r="K13" s="38"/>
      <c r="L13" s="63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44"/>
      <c r="C14" s="38"/>
      <c r="D14" s="140" t="s">
        <v>29</v>
      </c>
      <c r="E14" s="38"/>
      <c r="F14" s="38"/>
      <c r="G14" s="38"/>
      <c r="H14" s="38"/>
      <c r="I14" s="140" t="s">
        <v>30</v>
      </c>
      <c r="J14" s="143" t="str">
        <f>IF('Rekapitulace stavby'!AN10="","",'Rekapitulace stavby'!AN10)</f>
        <v/>
      </c>
      <c r="K14" s="38"/>
      <c r="L14" s="63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44"/>
      <c r="C15" s="38"/>
      <c r="D15" s="38"/>
      <c r="E15" s="143" t="str">
        <f>IF('Rekapitulace stavby'!E11="","",'Rekapitulace stavby'!E11)</f>
        <v xml:space="preserve"> </v>
      </c>
      <c r="F15" s="38"/>
      <c r="G15" s="38"/>
      <c r="H15" s="38"/>
      <c r="I15" s="140" t="s">
        <v>32</v>
      </c>
      <c r="J15" s="143" t="str">
        <f>IF('Rekapitulace stavby'!AN11="","",'Rekapitulace stavby'!AN11)</f>
        <v/>
      </c>
      <c r="K15" s="38"/>
      <c r="L15" s="63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44"/>
      <c r="C16" s="38"/>
      <c r="D16" s="38"/>
      <c r="E16" s="38"/>
      <c r="F16" s="38"/>
      <c r="G16" s="38"/>
      <c r="H16" s="38"/>
      <c r="I16" s="38"/>
      <c r="J16" s="38"/>
      <c r="K16" s="38"/>
      <c r="L16" s="63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44"/>
      <c r="C17" s="38"/>
      <c r="D17" s="140" t="s">
        <v>33</v>
      </c>
      <c r="E17" s="38"/>
      <c r="F17" s="38"/>
      <c r="G17" s="38"/>
      <c r="H17" s="38"/>
      <c r="I17" s="140" t="s">
        <v>30</v>
      </c>
      <c r="J17" s="32" t="str">
        <f>'Rekapitulace stavby'!AN13</f>
        <v>Vyplň údaj</v>
      </c>
      <c r="K17" s="38"/>
      <c r="L17" s="63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44"/>
      <c r="C18" s="38"/>
      <c r="D18" s="38"/>
      <c r="E18" s="32" t="str">
        <f>'Rekapitulace stavby'!E14</f>
        <v>Vyplň údaj</v>
      </c>
      <c r="F18" s="143"/>
      <c r="G18" s="143"/>
      <c r="H18" s="143"/>
      <c r="I18" s="140" t="s">
        <v>32</v>
      </c>
      <c r="J18" s="32" t="str">
        <f>'Rekapitulace stavby'!AN14</f>
        <v>Vyplň údaj</v>
      </c>
      <c r="K18" s="38"/>
      <c r="L18" s="63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44"/>
      <c r="C19" s="38"/>
      <c r="D19" s="38"/>
      <c r="E19" s="38"/>
      <c r="F19" s="38"/>
      <c r="G19" s="38"/>
      <c r="H19" s="38"/>
      <c r="I19" s="38"/>
      <c r="J19" s="38"/>
      <c r="K19" s="38"/>
      <c r="L19" s="63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44"/>
      <c r="C20" s="38"/>
      <c r="D20" s="140" t="s">
        <v>35</v>
      </c>
      <c r="E20" s="38"/>
      <c r="F20" s="38"/>
      <c r="G20" s="38"/>
      <c r="H20" s="38"/>
      <c r="I20" s="140" t="s">
        <v>30</v>
      </c>
      <c r="J20" s="143" t="str">
        <f>IF('Rekapitulace stavby'!AN16="","",'Rekapitulace stavby'!AN16)</f>
        <v/>
      </c>
      <c r="K20" s="38"/>
      <c r="L20" s="63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44"/>
      <c r="C21" s="38"/>
      <c r="D21" s="38"/>
      <c r="E21" s="143" t="str">
        <f>IF('Rekapitulace stavby'!E17="","",'Rekapitulace stavby'!E17)</f>
        <v xml:space="preserve"> </v>
      </c>
      <c r="F21" s="38"/>
      <c r="G21" s="38"/>
      <c r="H21" s="38"/>
      <c r="I21" s="140" t="s">
        <v>32</v>
      </c>
      <c r="J21" s="143" t="str">
        <f>IF('Rekapitulace stavby'!AN17="","",'Rekapitulace stavby'!AN17)</f>
        <v/>
      </c>
      <c r="K21" s="38"/>
      <c r="L21" s="63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44"/>
      <c r="C22" s="38"/>
      <c r="D22" s="38"/>
      <c r="E22" s="38"/>
      <c r="F22" s="38"/>
      <c r="G22" s="38"/>
      <c r="H22" s="38"/>
      <c r="I22" s="38"/>
      <c r="J22" s="38"/>
      <c r="K22" s="38"/>
      <c r="L22" s="63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44"/>
      <c r="C23" s="38"/>
      <c r="D23" s="140" t="s">
        <v>37</v>
      </c>
      <c r="E23" s="38"/>
      <c r="F23" s="38"/>
      <c r="G23" s="38"/>
      <c r="H23" s="38"/>
      <c r="I23" s="140" t="s">
        <v>30</v>
      </c>
      <c r="J23" s="143" t="str">
        <f>IF('Rekapitulace stavby'!AN19="","",'Rekapitulace stavby'!AN19)</f>
        <v/>
      </c>
      <c r="K23" s="38"/>
      <c r="L23" s="63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44"/>
      <c r="C24" s="38"/>
      <c r="D24" s="38"/>
      <c r="E24" s="143" t="str">
        <f>IF('Rekapitulace stavby'!E20="","",'Rekapitulace stavby'!E20)</f>
        <v xml:space="preserve"> </v>
      </c>
      <c r="F24" s="38"/>
      <c r="G24" s="38"/>
      <c r="H24" s="38"/>
      <c r="I24" s="140" t="s">
        <v>32</v>
      </c>
      <c r="J24" s="143" t="str">
        <f>IF('Rekapitulace stavby'!AN20="","",'Rekapitulace stavby'!AN20)</f>
        <v/>
      </c>
      <c r="K24" s="38"/>
      <c r="L24" s="63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44"/>
      <c r="C25" s="38"/>
      <c r="D25" s="38"/>
      <c r="E25" s="38"/>
      <c r="F25" s="38"/>
      <c r="G25" s="38"/>
      <c r="H25" s="38"/>
      <c r="I25" s="38"/>
      <c r="J25" s="38"/>
      <c r="K25" s="38"/>
      <c r="L25" s="6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44"/>
      <c r="C26" s="38"/>
      <c r="D26" s="140" t="s">
        <v>38</v>
      </c>
      <c r="E26" s="38"/>
      <c r="F26" s="38"/>
      <c r="G26" s="38"/>
      <c r="H26" s="38"/>
      <c r="I26" s="38"/>
      <c r="J26" s="38"/>
      <c r="K26" s="38"/>
      <c r="L26" s="63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45"/>
      <c r="B27" s="146"/>
      <c r="C27" s="145"/>
      <c r="D27" s="145"/>
      <c r="E27" s="147" t="s">
        <v>1</v>
      </c>
      <c r="F27" s="147"/>
      <c r="G27" s="147"/>
      <c r="H27" s="147"/>
      <c r="I27" s="145"/>
      <c r="J27" s="145"/>
      <c r="K27" s="145"/>
      <c r="L27" s="148"/>
      <c r="S27" s="145"/>
      <c r="T27" s="145"/>
      <c r="U27" s="145"/>
      <c r="V27" s="145"/>
      <c r="W27" s="145"/>
      <c r="X27" s="145"/>
      <c r="Y27" s="145"/>
      <c r="Z27" s="145"/>
      <c r="AA27" s="145"/>
      <c r="AB27" s="145"/>
      <c r="AC27" s="145"/>
      <c r="AD27" s="145"/>
      <c r="AE27" s="145"/>
    </row>
    <row r="28" s="2" customFormat="1" ht="6.96" customHeight="1">
      <c r="A28" s="38"/>
      <c r="B28" s="44"/>
      <c r="C28" s="38"/>
      <c r="D28" s="38"/>
      <c r="E28" s="38"/>
      <c r="F28" s="38"/>
      <c r="G28" s="38"/>
      <c r="H28" s="38"/>
      <c r="I28" s="38"/>
      <c r="J28" s="38"/>
      <c r="K28" s="38"/>
      <c r="L28" s="63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44"/>
      <c r="C29" s="38"/>
      <c r="D29" s="149"/>
      <c r="E29" s="149"/>
      <c r="F29" s="149"/>
      <c r="G29" s="149"/>
      <c r="H29" s="149"/>
      <c r="I29" s="149"/>
      <c r="J29" s="149"/>
      <c r="K29" s="149"/>
      <c r="L29" s="63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44"/>
      <c r="C30" s="38"/>
      <c r="D30" s="150" t="s">
        <v>39</v>
      </c>
      <c r="E30" s="38"/>
      <c r="F30" s="38"/>
      <c r="G30" s="38"/>
      <c r="H30" s="38"/>
      <c r="I30" s="38"/>
      <c r="J30" s="151">
        <f>ROUND(J121, 2)</f>
        <v>0</v>
      </c>
      <c r="K30" s="38"/>
      <c r="L30" s="63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44"/>
      <c r="C31" s="38"/>
      <c r="D31" s="149"/>
      <c r="E31" s="149"/>
      <c r="F31" s="149"/>
      <c r="G31" s="149"/>
      <c r="H31" s="149"/>
      <c r="I31" s="149"/>
      <c r="J31" s="149"/>
      <c r="K31" s="149"/>
      <c r="L31" s="63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44"/>
      <c r="C32" s="38"/>
      <c r="D32" s="38"/>
      <c r="E32" s="38"/>
      <c r="F32" s="152" t="s">
        <v>41</v>
      </c>
      <c r="G32" s="38"/>
      <c r="H32" s="38"/>
      <c r="I32" s="152" t="s">
        <v>40</v>
      </c>
      <c r="J32" s="152" t="s">
        <v>42</v>
      </c>
      <c r="K32" s="38"/>
      <c r="L32" s="63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44"/>
      <c r="C33" s="38"/>
      <c r="D33" s="153" t="s">
        <v>43</v>
      </c>
      <c r="E33" s="140" t="s">
        <v>44</v>
      </c>
      <c r="F33" s="154">
        <f>ROUND((SUM(BE121:BE141)),  2)</f>
        <v>0</v>
      </c>
      <c r="G33" s="38"/>
      <c r="H33" s="38"/>
      <c r="I33" s="155">
        <v>0.20999999999999999</v>
      </c>
      <c r="J33" s="154">
        <f>ROUND(((SUM(BE121:BE141))*I33),  2)</f>
        <v>0</v>
      </c>
      <c r="K33" s="38"/>
      <c r="L33" s="63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44"/>
      <c r="C34" s="38"/>
      <c r="D34" s="38"/>
      <c r="E34" s="140" t="s">
        <v>45</v>
      </c>
      <c r="F34" s="154">
        <f>ROUND((SUM(BF121:BF141)),  2)</f>
        <v>0</v>
      </c>
      <c r="G34" s="38"/>
      <c r="H34" s="38"/>
      <c r="I34" s="155">
        <v>0.12</v>
      </c>
      <c r="J34" s="154">
        <f>ROUND(((SUM(BF121:BF141))*I34),  2)</f>
        <v>0</v>
      </c>
      <c r="K34" s="38"/>
      <c r="L34" s="63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44"/>
      <c r="C35" s="38"/>
      <c r="D35" s="38"/>
      <c r="E35" s="140" t="s">
        <v>46</v>
      </c>
      <c r="F35" s="154">
        <f>ROUND((SUM(BG121:BG141)),  2)</f>
        <v>0</v>
      </c>
      <c r="G35" s="38"/>
      <c r="H35" s="38"/>
      <c r="I35" s="155">
        <v>0.20999999999999999</v>
      </c>
      <c r="J35" s="154">
        <f>0</f>
        <v>0</v>
      </c>
      <c r="K35" s="38"/>
      <c r="L35" s="63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44"/>
      <c r="C36" s="38"/>
      <c r="D36" s="38"/>
      <c r="E36" s="140" t="s">
        <v>47</v>
      </c>
      <c r="F36" s="154">
        <f>ROUND((SUM(BH121:BH141)),  2)</f>
        <v>0</v>
      </c>
      <c r="G36" s="38"/>
      <c r="H36" s="38"/>
      <c r="I36" s="155">
        <v>0.12</v>
      </c>
      <c r="J36" s="154">
        <f>0</f>
        <v>0</v>
      </c>
      <c r="K36" s="38"/>
      <c r="L36" s="63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44"/>
      <c r="C37" s="38"/>
      <c r="D37" s="38"/>
      <c r="E37" s="140" t="s">
        <v>48</v>
      </c>
      <c r="F37" s="154">
        <f>ROUND((SUM(BI121:BI141)),  2)</f>
        <v>0</v>
      </c>
      <c r="G37" s="38"/>
      <c r="H37" s="38"/>
      <c r="I37" s="155">
        <v>0</v>
      </c>
      <c r="J37" s="154">
        <f>0</f>
        <v>0</v>
      </c>
      <c r="K37" s="38"/>
      <c r="L37" s="63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44"/>
      <c r="C38" s="38"/>
      <c r="D38" s="38"/>
      <c r="E38" s="38"/>
      <c r="F38" s="38"/>
      <c r="G38" s="38"/>
      <c r="H38" s="38"/>
      <c r="I38" s="38"/>
      <c r="J38" s="38"/>
      <c r="K38" s="38"/>
      <c r="L38" s="63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44"/>
      <c r="C39" s="156"/>
      <c r="D39" s="157" t="s">
        <v>49</v>
      </c>
      <c r="E39" s="158"/>
      <c r="F39" s="158"/>
      <c r="G39" s="159" t="s">
        <v>50</v>
      </c>
      <c r="H39" s="160" t="s">
        <v>51</v>
      </c>
      <c r="I39" s="158"/>
      <c r="J39" s="161">
        <f>SUM(J30:J37)</f>
        <v>0</v>
      </c>
      <c r="K39" s="162"/>
      <c r="L39" s="63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44"/>
      <c r="C40" s="38"/>
      <c r="D40" s="38"/>
      <c r="E40" s="38"/>
      <c r="F40" s="38"/>
      <c r="G40" s="38"/>
      <c r="H40" s="38"/>
      <c r="I40" s="38"/>
      <c r="J40" s="38"/>
      <c r="K40" s="38"/>
      <c r="L40" s="63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19"/>
      <c r="L41" s="19"/>
    </row>
    <row r="42" s="1" customFormat="1" ht="14.4" customHeight="1">
      <c r="B42" s="19"/>
      <c r="L42" s="19"/>
    </row>
    <row r="43" s="1" customFormat="1" ht="14.4" customHeight="1">
      <c r="B43" s="19"/>
      <c r="L43" s="19"/>
    </row>
    <row r="44" s="1" customFormat="1" ht="14.4" customHeight="1">
      <c r="B44" s="19"/>
      <c r="L44" s="19"/>
    </row>
    <row r="45" s="1" customFormat="1" ht="14.4" customHeight="1">
      <c r="B45" s="19"/>
      <c r="L45" s="19"/>
    </row>
    <row r="46" s="1" customFormat="1" ht="14.4" customHeight="1">
      <c r="B46" s="19"/>
      <c r="L46" s="19"/>
    </row>
    <row r="47" s="1" customFormat="1" ht="14.4" customHeight="1">
      <c r="B47" s="19"/>
      <c r="L47" s="19"/>
    </row>
    <row r="48" s="1" customFormat="1" ht="14.4" customHeight="1">
      <c r="B48" s="19"/>
      <c r="L48" s="19"/>
    </row>
    <row r="49" s="1" customFormat="1" ht="14.4" customHeight="1">
      <c r="B49" s="19"/>
      <c r="L49" s="19"/>
    </row>
    <row r="50" s="2" customFormat="1" ht="14.4" customHeight="1">
      <c r="B50" s="63"/>
      <c r="D50" s="163" t="s">
        <v>52</v>
      </c>
      <c r="E50" s="164"/>
      <c r="F50" s="164"/>
      <c r="G50" s="163" t="s">
        <v>53</v>
      </c>
      <c r="H50" s="164"/>
      <c r="I50" s="164"/>
      <c r="J50" s="164"/>
      <c r="K50" s="164"/>
      <c r="L50" s="63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8"/>
      <c r="B61" s="44"/>
      <c r="C61" s="38"/>
      <c r="D61" s="165" t="s">
        <v>54</v>
      </c>
      <c r="E61" s="166"/>
      <c r="F61" s="167" t="s">
        <v>55</v>
      </c>
      <c r="G61" s="165" t="s">
        <v>54</v>
      </c>
      <c r="H61" s="166"/>
      <c r="I61" s="166"/>
      <c r="J61" s="168" t="s">
        <v>55</v>
      </c>
      <c r="K61" s="166"/>
      <c r="L61" s="63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8"/>
      <c r="B65" s="44"/>
      <c r="C65" s="38"/>
      <c r="D65" s="163" t="s">
        <v>56</v>
      </c>
      <c r="E65" s="169"/>
      <c r="F65" s="169"/>
      <c r="G65" s="163" t="s">
        <v>57</v>
      </c>
      <c r="H65" s="169"/>
      <c r="I65" s="169"/>
      <c r="J65" s="169"/>
      <c r="K65" s="169"/>
      <c r="L65" s="63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8"/>
      <c r="B76" s="44"/>
      <c r="C76" s="38"/>
      <c r="D76" s="165" t="s">
        <v>54</v>
      </c>
      <c r="E76" s="166"/>
      <c r="F76" s="167" t="s">
        <v>55</v>
      </c>
      <c r="G76" s="165" t="s">
        <v>54</v>
      </c>
      <c r="H76" s="166"/>
      <c r="I76" s="166"/>
      <c r="J76" s="168" t="s">
        <v>55</v>
      </c>
      <c r="K76" s="166"/>
      <c r="L76" s="63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170"/>
      <c r="C77" s="171"/>
      <c r="D77" s="171"/>
      <c r="E77" s="171"/>
      <c r="F77" s="171"/>
      <c r="G77" s="171"/>
      <c r="H77" s="171"/>
      <c r="I77" s="171"/>
      <c r="J77" s="171"/>
      <c r="K77" s="171"/>
      <c r="L77" s="63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172"/>
      <c r="C81" s="173"/>
      <c r="D81" s="173"/>
      <c r="E81" s="173"/>
      <c r="F81" s="173"/>
      <c r="G81" s="173"/>
      <c r="H81" s="173"/>
      <c r="I81" s="173"/>
      <c r="J81" s="173"/>
      <c r="K81" s="173"/>
      <c r="L81" s="63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2" t="s">
        <v>99</v>
      </c>
      <c r="D82" s="40"/>
      <c r="E82" s="40"/>
      <c r="F82" s="40"/>
      <c r="G82" s="40"/>
      <c r="H82" s="40"/>
      <c r="I82" s="40"/>
      <c r="J82" s="40"/>
      <c r="K82" s="40"/>
      <c r="L82" s="63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40"/>
      <c r="D83" s="40"/>
      <c r="E83" s="40"/>
      <c r="F83" s="40"/>
      <c r="G83" s="40"/>
      <c r="H83" s="40"/>
      <c r="I83" s="40"/>
      <c r="J83" s="40"/>
      <c r="K83" s="40"/>
      <c r="L83" s="63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1" t="s">
        <v>16</v>
      </c>
      <c r="D84" s="40"/>
      <c r="E84" s="40"/>
      <c r="F84" s="40"/>
      <c r="G84" s="40"/>
      <c r="H84" s="40"/>
      <c r="I84" s="40"/>
      <c r="J84" s="40"/>
      <c r="K84" s="40"/>
      <c r="L84" s="63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40"/>
      <c r="D85" s="40"/>
      <c r="E85" s="174" t="str">
        <f>E7</f>
        <v>Gymnázium Blansko - rekonstrukce areál. kanalizace a rozvodu ZP</v>
      </c>
      <c r="F85" s="31"/>
      <c r="G85" s="31"/>
      <c r="H85" s="31"/>
      <c r="I85" s="40"/>
      <c r="J85" s="40"/>
      <c r="K85" s="40"/>
      <c r="L85" s="63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1" t="s">
        <v>97</v>
      </c>
      <c r="D86" s="40"/>
      <c r="E86" s="40"/>
      <c r="F86" s="40"/>
      <c r="G86" s="40"/>
      <c r="H86" s="40"/>
      <c r="I86" s="40"/>
      <c r="J86" s="40"/>
      <c r="K86" s="40"/>
      <c r="L86" s="63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40"/>
      <c r="D87" s="40"/>
      <c r="E87" s="76" t="str">
        <f>E9</f>
        <v>VRN - Vedlejší rozpočtové náklady</v>
      </c>
      <c r="F87" s="40"/>
      <c r="G87" s="40"/>
      <c r="H87" s="40"/>
      <c r="I87" s="40"/>
      <c r="J87" s="40"/>
      <c r="K87" s="40"/>
      <c r="L87" s="63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40"/>
      <c r="D88" s="40"/>
      <c r="E88" s="40"/>
      <c r="F88" s="40"/>
      <c r="G88" s="40"/>
      <c r="H88" s="40"/>
      <c r="I88" s="40"/>
      <c r="J88" s="40"/>
      <c r="K88" s="40"/>
      <c r="L88" s="63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1" t="s">
        <v>21</v>
      </c>
      <c r="D89" s="40"/>
      <c r="E89" s="40"/>
      <c r="F89" s="26" t="str">
        <f>F12</f>
        <v>Blansko</v>
      </c>
      <c r="G89" s="40"/>
      <c r="H89" s="40"/>
      <c r="I89" s="31" t="s">
        <v>23</v>
      </c>
      <c r="J89" s="79" t="str">
        <f>IF(J12="","",J12)</f>
        <v>16. 12. 2025</v>
      </c>
      <c r="K89" s="40"/>
      <c r="L89" s="63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40"/>
      <c r="D90" s="40"/>
      <c r="E90" s="40"/>
      <c r="F90" s="40"/>
      <c r="G90" s="40"/>
      <c r="H90" s="40"/>
      <c r="I90" s="40"/>
      <c r="J90" s="40"/>
      <c r="K90" s="40"/>
      <c r="L90" s="63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5.15" customHeight="1">
      <c r="A91" s="38"/>
      <c r="B91" s="39"/>
      <c r="C91" s="31" t="s">
        <v>29</v>
      </c>
      <c r="D91" s="40"/>
      <c r="E91" s="40"/>
      <c r="F91" s="26" t="str">
        <f>E15</f>
        <v xml:space="preserve"> </v>
      </c>
      <c r="G91" s="40"/>
      <c r="H91" s="40"/>
      <c r="I91" s="31" t="s">
        <v>35</v>
      </c>
      <c r="J91" s="36" t="str">
        <f>E21</f>
        <v xml:space="preserve"> </v>
      </c>
      <c r="K91" s="40"/>
      <c r="L91" s="63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1" t="s">
        <v>33</v>
      </c>
      <c r="D92" s="40"/>
      <c r="E92" s="40"/>
      <c r="F92" s="26" t="str">
        <f>IF(E18="","",E18)</f>
        <v>Vyplň údaj</v>
      </c>
      <c r="G92" s="40"/>
      <c r="H92" s="40"/>
      <c r="I92" s="31" t="s">
        <v>37</v>
      </c>
      <c r="J92" s="36" t="str">
        <f>E24</f>
        <v xml:space="preserve"> </v>
      </c>
      <c r="K92" s="40"/>
      <c r="L92" s="63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40"/>
      <c r="D93" s="40"/>
      <c r="E93" s="40"/>
      <c r="F93" s="40"/>
      <c r="G93" s="40"/>
      <c r="H93" s="40"/>
      <c r="I93" s="40"/>
      <c r="J93" s="40"/>
      <c r="K93" s="40"/>
      <c r="L93" s="63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75" t="s">
        <v>100</v>
      </c>
      <c r="D94" s="176"/>
      <c r="E94" s="176"/>
      <c r="F94" s="176"/>
      <c r="G94" s="176"/>
      <c r="H94" s="176"/>
      <c r="I94" s="176"/>
      <c r="J94" s="177" t="s">
        <v>101</v>
      </c>
      <c r="K94" s="176"/>
      <c r="L94" s="63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40"/>
      <c r="D95" s="40"/>
      <c r="E95" s="40"/>
      <c r="F95" s="40"/>
      <c r="G95" s="40"/>
      <c r="H95" s="40"/>
      <c r="I95" s="40"/>
      <c r="J95" s="40"/>
      <c r="K95" s="40"/>
      <c r="L95" s="63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78" t="s">
        <v>102</v>
      </c>
      <c r="D96" s="40"/>
      <c r="E96" s="40"/>
      <c r="F96" s="40"/>
      <c r="G96" s="40"/>
      <c r="H96" s="40"/>
      <c r="I96" s="40"/>
      <c r="J96" s="110">
        <f>J121</f>
        <v>0</v>
      </c>
      <c r="K96" s="40"/>
      <c r="L96" s="63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6" t="s">
        <v>103</v>
      </c>
    </row>
    <row r="97" s="9" customFormat="1" ht="24.96" customHeight="1">
      <c r="A97" s="9"/>
      <c r="B97" s="179"/>
      <c r="C97" s="180"/>
      <c r="D97" s="181" t="s">
        <v>1025</v>
      </c>
      <c r="E97" s="182"/>
      <c r="F97" s="182"/>
      <c r="G97" s="182"/>
      <c r="H97" s="182"/>
      <c r="I97" s="182"/>
      <c r="J97" s="183">
        <f>J122</f>
        <v>0</v>
      </c>
      <c r="K97" s="180"/>
      <c r="L97" s="184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5"/>
      <c r="C98" s="186"/>
      <c r="D98" s="187" t="s">
        <v>1026</v>
      </c>
      <c r="E98" s="188"/>
      <c r="F98" s="188"/>
      <c r="G98" s="188"/>
      <c r="H98" s="188"/>
      <c r="I98" s="188"/>
      <c r="J98" s="189">
        <f>J123</f>
        <v>0</v>
      </c>
      <c r="K98" s="186"/>
      <c r="L98" s="19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5"/>
      <c r="C99" s="186"/>
      <c r="D99" s="187" t="s">
        <v>1027</v>
      </c>
      <c r="E99" s="188"/>
      <c r="F99" s="188"/>
      <c r="G99" s="188"/>
      <c r="H99" s="188"/>
      <c r="I99" s="188"/>
      <c r="J99" s="189">
        <f>J128</f>
        <v>0</v>
      </c>
      <c r="K99" s="186"/>
      <c r="L99" s="19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5"/>
      <c r="C100" s="186"/>
      <c r="D100" s="187" t="s">
        <v>1028</v>
      </c>
      <c r="E100" s="188"/>
      <c r="F100" s="188"/>
      <c r="G100" s="188"/>
      <c r="H100" s="188"/>
      <c r="I100" s="188"/>
      <c r="J100" s="189">
        <f>J135</f>
        <v>0</v>
      </c>
      <c r="K100" s="186"/>
      <c r="L100" s="19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5"/>
      <c r="C101" s="186"/>
      <c r="D101" s="187" t="s">
        <v>1029</v>
      </c>
      <c r="E101" s="188"/>
      <c r="F101" s="188"/>
      <c r="G101" s="188"/>
      <c r="H101" s="188"/>
      <c r="I101" s="188"/>
      <c r="J101" s="189">
        <f>J140</f>
        <v>0</v>
      </c>
      <c r="K101" s="186"/>
      <c r="L101" s="19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8"/>
      <c r="B102" s="39"/>
      <c r="C102" s="40"/>
      <c r="D102" s="40"/>
      <c r="E102" s="40"/>
      <c r="F102" s="40"/>
      <c r="G102" s="40"/>
      <c r="H102" s="40"/>
      <c r="I102" s="40"/>
      <c r="J102" s="40"/>
      <c r="K102" s="40"/>
      <c r="L102" s="63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3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8"/>
      <c r="C107" s="69"/>
      <c r="D107" s="69"/>
      <c r="E107" s="69"/>
      <c r="F107" s="69"/>
      <c r="G107" s="69"/>
      <c r="H107" s="69"/>
      <c r="I107" s="69"/>
      <c r="J107" s="69"/>
      <c r="K107" s="69"/>
      <c r="L107" s="63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2" t="s">
        <v>118</v>
      </c>
      <c r="D108" s="40"/>
      <c r="E108" s="40"/>
      <c r="F108" s="40"/>
      <c r="G108" s="40"/>
      <c r="H108" s="40"/>
      <c r="I108" s="40"/>
      <c r="J108" s="40"/>
      <c r="K108" s="40"/>
      <c r="L108" s="63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40"/>
      <c r="D109" s="40"/>
      <c r="E109" s="40"/>
      <c r="F109" s="40"/>
      <c r="G109" s="40"/>
      <c r="H109" s="40"/>
      <c r="I109" s="40"/>
      <c r="J109" s="40"/>
      <c r="K109" s="40"/>
      <c r="L109" s="63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1" t="s">
        <v>16</v>
      </c>
      <c r="D110" s="40"/>
      <c r="E110" s="40"/>
      <c r="F110" s="40"/>
      <c r="G110" s="40"/>
      <c r="H110" s="40"/>
      <c r="I110" s="40"/>
      <c r="J110" s="40"/>
      <c r="K110" s="40"/>
      <c r="L110" s="63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40"/>
      <c r="D111" s="40"/>
      <c r="E111" s="174" t="str">
        <f>E7</f>
        <v>Gymnázium Blansko - rekonstrukce areál. kanalizace a rozvodu ZP</v>
      </c>
      <c r="F111" s="31"/>
      <c r="G111" s="31"/>
      <c r="H111" s="31"/>
      <c r="I111" s="40"/>
      <c r="J111" s="40"/>
      <c r="K111" s="40"/>
      <c r="L111" s="63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1" t="s">
        <v>97</v>
      </c>
      <c r="D112" s="40"/>
      <c r="E112" s="40"/>
      <c r="F112" s="40"/>
      <c r="G112" s="40"/>
      <c r="H112" s="40"/>
      <c r="I112" s="40"/>
      <c r="J112" s="40"/>
      <c r="K112" s="40"/>
      <c r="L112" s="63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6.5" customHeight="1">
      <c r="A113" s="38"/>
      <c r="B113" s="39"/>
      <c r="C113" s="40"/>
      <c r="D113" s="40"/>
      <c r="E113" s="76" t="str">
        <f>E9</f>
        <v>VRN - Vedlejší rozpočtové náklady</v>
      </c>
      <c r="F113" s="40"/>
      <c r="G113" s="40"/>
      <c r="H113" s="40"/>
      <c r="I113" s="40"/>
      <c r="J113" s="40"/>
      <c r="K113" s="40"/>
      <c r="L113" s="63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40"/>
      <c r="D114" s="40"/>
      <c r="E114" s="40"/>
      <c r="F114" s="40"/>
      <c r="G114" s="40"/>
      <c r="H114" s="40"/>
      <c r="I114" s="40"/>
      <c r="J114" s="40"/>
      <c r="K114" s="40"/>
      <c r="L114" s="63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1" t="s">
        <v>21</v>
      </c>
      <c r="D115" s="40"/>
      <c r="E115" s="40"/>
      <c r="F115" s="26" t="str">
        <f>F12</f>
        <v>Blansko</v>
      </c>
      <c r="G115" s="40"/>
      <c r="H115" s="40"/>
      <c r="I115" s="31" t="s">
        <v>23</v>
      </c>
      <c r="J115" s="79" t="str">
        <f>IF(J12="","",J12)</f>
        <v>16. 12. 2025</v>
      </c>
      <c r="K115" s="40"/>
      <c r="L115" s="63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40"/>
      <c r="D116" s="40"/>
      <c r="E116" s="40"/>
      <c r="F116" s="40"/>
      <c r="G116" s="40"/>
      <c r="H116" s="40"/>
      <c r="I116" s="40"/>
      <c r="J116" s="40"/>
      <c r="K116" s="40"/>
      <c r="L116" s="63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1" t="s">
        <v>29</v>
      </c>
      <c r="D117" s="40"/>
      <c r="E117" s="40"/>
      <c r="F117" s="26" t="str">
        <f>E15</f>
        <v xml:space="preserve"> </v>
      </c>
      <c r="G117" s="40"/>
      <c r="H117" s="40"/>
      <c r="I117" s="31" t="s">
        <v>35</v>
      </c>
      <c r="J117" s="36" t="str">
        <f>E21</f>
        <v xml:space="preserve"> </v>
      </c>
      <c r="K117" s="40"/>
      <c r="L117" s="63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5.15" customHeight="1">
      <c r="A118" s="38"/>
      <c r="B118" s="39"/>
      <c r="C118" s="31" t="s">
        <v>33</v>
      </c>
      <c r="D118" s="40"/>
      <c r="E118" s="40"/>
      <c r="F118" s="26" t="str">
        <f>IF(E18="","",E18)</f>
        <v>Vyplň údaj</v>
      </c>
      <c r="G118" s="40"/>
      <c r="H118" s="40"/>
      <c r="I118" s="31" t="s">
        <v>37</v>
      </c>
      <c r="J118" s="36" t="str">
        <f>E24</f>
        <v xml:space="preserve"> </v>
      </c>
      <c r="K118" s="40"/>
      <c r="L118" s="63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0.32" customHeight="1">
      <c r="A119" s="38"/>
      <c r="B119" s="39"/>
      <c r="C119" s="40"/>
      <c r="D119" s="40"/>
      <c r="E119" s="40"/>
      <c r="F119" s="40"/>
      <c r="G119" s="40"/>
      <c r="H119" s="40"/>
      <c r="I119" s="40"/>
      <c r="J119" s="40"/>
      <c r="K119" s="40"/>
      <c r="L119" s="63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11" customFormat="1" ht="29.28" customHeight="1">
      <c r="A120" s="191"/>
      <c r="B120" s="192"/>
      <c r="C120" s="193" t="s">
        <v>119</v>
      </c>
      <c r="D120" s="194" t="s">
        <v>64</v>
      </c>
      <c r="E120" s="194" t="s">
        <v>60</v>
      </c>
      <c r="F120" s="194" t="s">
        <v>61</v>
      </c>
      <c r="G120" s="194" t="s">
        <v>120</v>
      </c>
      <c r="H120" s="194" t="s">
        <v>121</v>
      </c>
      <c r="I120" s="194" t="s">
        <v>122</v>
      </c>
      <c r="J120" s="194" t="s">
        <v>101</v>
      </c>
      <c r="K120" s="195" t="s">
        <v>123</v>
      </c>
      <c r="L120" s="196"/>
      <c r="M120" s="100" t="s">
        <v>1</v>
      </c>
      <c r="N120" s="101" t="s">
        <v>43</v>
      </c>
      <c r="O120" s="101" t="s">
        <v>124</v>
      </c>
      <c r="P120" s="101" t="s">
        <v>125</v>
      </c>
      <c r="Q120" s="101" t="s">
        <v>126</v>
      </c>
      <c r="R120" s="101" t="s">
        <v>127</v>
      </c>
      <c r="S120" s="101" t="s">
        <v>128</v>
      </c>
      <c r="T120" s="102" t="s">
        <v>129</v>
      </c>
      <c r="U120" s="191"/>
      <c r="V120" s="191"/>
      <c r="W120" s="191"/>
      <c r="X120" s="191"/>
      <c r="Y120" s="191"/>
      <c r="Z120" s="191"/>
      <c r="AA120" s="191"/>
      <c r="AB120" s="191"/>
      <c r="AC120" s="191"/>
      <c r="AD120" s="191"/>
      <c r="AE120" s="191"/>
    </row>
    <row r="121" s="2" customFormat="1" ht="22.8" customHeight="1">
      <c r="A121" s="38"/>
      <c r="B121" s="39"/>
      <c r="C121" s="107" t="s">
        <v>130</v>
      </c>
      <c r="D121" s="40"/>
      <c r="E121" s="40"/>
      <c r="F121" s="40"/>
      <c r="G121" s="40"/>
      <c r="H121" s="40"/>
      <c r="I121" s="40"/>
      <c r="J121" s="197">
        <f>BK121</f>
        <v>0</v>
      </c>
      <c r="K121" s="40"/>
      <c r="L121" s="44"/>
      <c r="M121" s="103"/>
      <c r="N121" s="198"/>
      <c r="O121" s="104"/>
      <c r="P121" s="199">
        <f>P122</f>
        <v>0</v>
      </c>
      <c r="Q121" s="104"/>
      <c r="R121" s="199">
        <f>R122</f>
        <v>0</v>
      </c>
      <c r="S121" s="104"/>
      <c r="T121" s="200">
        <f>T122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T121" s="16" t="s">
        <v>78</v>
      </c>
      <c r="AU121" s="16" t="s">
        <v>103</v>
      </c>
      <c r="BK121" s="201">
        <f>BK122</f>
        <v>0</v>
      </c>
    </row>
    <row r="122" s="12" customFormat="1" ht="25.92" customHeight="1">
      <c r="A122" s="12"/>
      <c r="B122" s="202"/>
      <c r="C122" s="203"/>
      <c r="D122" s="204" t="s">
        <v>78</v>
      </c>
      <c r="E122" s="205" t="s">
        <v>92</v>
      </c>
      <c r="F122" s="205" t="s">
        <v>93</v>
      </c>
      <c r="G122" s="203"/>
      <c r="H122" s="203"/>
      <c r="I122" s="206"/>
      <c r="J122" s="207">
        <f>BK122</f>
        <v>0</v>
      </c>
      <c r="K122" s="203"/>
      <c r="L122" s="208"/>
      <c r="M122" s="209"/>
      <c r="N122" s="210"/>
      <c r="O122" s="210"/>
      <c r="P122" s="211">
        <f>P123+P128+P135+P140</f>
        <v>0</v>
      </c>
      <c r="Q122" s="210"/>
      <c r="R122" s="211">
        <f>R123+R128+R135+R140</f>
        <v>0</v>
      </c>
      <c r="S122" s="210"/>
      <c r="T122" s="212">
        <f>T123+T128+T135+T140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213" t="s">
        <v>159</v>
      </c>
      <c r="AT122" s="214" t="s">
        <v>78</v>
      </c>
      <c r="AU122" s="214" t="s">
        <v>79</v>
      </c>
      <c r="AY122" s="213" t="s">
        <v>133</v>
      </c>
      <c r="BK122" s="215">
        <f>BK123+BK128+BK135+BK140</f>
        <v>0</v>
      </c>
    </row>
    <row r="123" s="12" customFormat="1" ht="22.8" customHeight="1">
      <c r="A123" s="12"/>
      <c r="B123" s="202"/>
      <c r="C123" s="203"/>
      <c r="D123" s="204" t="s">
        <v>78</v>
      </c>
      <c r="E123" s="216" t="s">
        <v>1030</v>
      </c>
      <c r="F123" s="216" t="s">
        <v>1031</v>
      </c>
      <c r="G123" s="203"/>
      <c r="H123" s="203"/>
      <c r="I123" s="206"/>
      <c r="J123" s="217">
        <f>BK123</f>
        <v>0</v>
      </c>
      <c r="K123" s="203"/>
      <c r="L123" s="208"/>
      <c r="M123" s="209"/>
      <c r="N123" s="210"/>
      <c r="O123" s="210"/>
      <c r="P123" s="211">
        <f>SUM(P124:P127)</f>
        <v>0</v>
      </c>
      <c r="Q123" s="210"/>
      <c r="R123" s="211">
        <f>SUM(R124:R127)</f>
        <v>0</v>
      </c>
      <c r="S123" s="210"/>
      <c r="T123" s="212">
        <f>SUM(T124:T127)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3" t="s">
        <v>159</v>
      </c>
      <c r="AT123" s="214" t="s">
        <v>78</v>
      </c>
      <c r="AU123" s="214" t="s">
        <v>87</v>
      </c>
      <c r="AY123" s="213" t="s">
        <v>133</v>
      </c>
      <c r="BK123" s="215">
        <f>SUM(BK124:BK127)</f>
        <v>0</v>
      </c>
    </row>
    <row r="124" s="2" customFormat="1" ht="16.5" customHeight="1">
      <c r="A124" s="38"/>
      <c r="B124" s="39"/>
      <c r="C124" s="218" t="s">
        <v>87</v>
      </c>
      <c r="D124" s="218" t="s">
        <v>135</v>
      </c>
      <c r="E124" s="219" t="s">
        <v>1032</v>
      </c>
      <c r="F124" s="220" t="s">
        <v>1033</v>
      </c>
      <c r="G124" s="221" t="s">
        <v>1034</v>
      </c>
      <c r="H124" s="222">
        <v>1</v>
      </c>
      <c r="I124" s="223"/>
      <c r="J124" s="224">
        <f>ROUND(I124*H124,2)</f>
        <v>0</v>
      </c>
      <c r="K124" s="220" t="s">
        <v>139</v>
      </c>
      <c r="L124" s="44"/>
      <c r="M124" s="225" t="s">
        <v>1</v>
      </c>
      <c r="N124" s="226" t="s">
        <v>44</v>
      </c>
      <c r="O124" s="91"/>
      <c r="P124" s="227">
        <f>O124*H124</f>
        <v>0</v>
      </c>
      <c r="Q124" s="227">
        <v>0</v>
      </c>
      <c r="R124" s="227">
        <f>Q124*H124</f>
        <v>0</v>
      </c>
      <c r="S124" s="227">
        <v>0</v>
      </c>
      <c r="T124" s="228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229" t="s">
        <v>1035</v>
      </c>
      <c r="AT124" s="229" t="s">
        <v>135</v>
      </c>
      <c r="AU124" s="229" t="s">
        <v>20</v>
      </c>
      <c r="AY124" s="16" t="s">
        <v>133</v>
      </c>
      <c r="BE124" s="230">
        <f>IF(N124="základní",J124,0)</f>
        <v>0</v>
      </c>
      <c r="BF124" s="230">
        <f>IF(N124="snížená",J124,0)</f>
        <v>0</v>
      </c>
      <c r="BG124" s="230">
        <f>IF(N124="zákl. přenesená",J124,0)</f>
        <v>0</v>
      </c>
      <c r="BH124" s="230">
        <f>IF(N124="sníž. přenesená",J124,0)</f>
        <v>0</v>
      </c>
      <c r="BI124" s="230">
        <f>IF(N124="nulová",J124,0)</f>
        <v>0</v>
      </c>
      <c r="BJ124" s="16" t="s">
        <v>87</v>
      </c>
      <c r="BK124" s="230">
        <f>ROUND(I124*H124,2)</f>
        <v>0</v>
      </c>
      <c r="BL124" s="16" t="s">
        <v>1035</v>
      </c>
      <c r="BM124" s="229" t="s">
        <v>1036</v>
      </c>
    </row>
    <row r="125" s="2" customFormat="1" ht="16.5" customHeight="1">
      <c r="A125" s="38"/>
      <c r="B125" s="39"/>
      <c r="C125" s="218" t="s">
        <v>20</v>
      </c>
      <c r="D125" s="218" t="s">
        <v>135</v>
      </c>
      <c r="E125" s="219" t="s">
        <v>1037</v>
      </c>
      <c r="F125" s="220" t="s">
        <v>1038</v>
      </c>
      <c r="G125" s="221" t="s">
        <v>1034</v>
      </c>
      <c r="H125" s="222">
        <v>1</v>
      </c>
      <c r="I125" s="223"/>
      <c r="J125" s="224">
        <f>ROUND(I125*H125,2)</f>
        <v>0</v>
      </c>
      <c r="K125" s="220" t="s">
        <v>139</v>
      </c>
      <c r="L125" s="44"/>
      <c r="M125" s="225" t="s">
        <v>1</v>
      </c>
      <c r="N125" s="226" t="s">
        <v>44</v>
      </c>
      <c r="O125" s="91"/>
      <c r="P125" s="227">
        <f>O125*H125</f>
        <v>0</v>
      </c>
      <c r="Q125" s="227">
        <v>0</v>
      </c>
      <c r="R125" s="227">
        <f>Q125*H125</f>
        <v>0</v>
      </c>
      <c r="S125" s="227">
        <v>0</v>
      </c>
      <c r="T125" s="228">
        <f>S125*H125</f>
        <v>0</v>
      </c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R125" s="229" t="s">
        <v>1035</v>
      </c>
      <c r="AT125" s="229" t="s">
        <v>135</v>
      </c>
      <c r="AU125" s="229" t="s">
        <v>20</v>
      </c>
      <c r="AY125" s="16" t="s">
        <v>133</v>
      </c>
      <c r="BE125" s="230">
        <f>IF(N125="základní",J125,0)</f>
        <v>0</v>
      </c>
      <c r="BF125" s="230">
        <f>IF(N125="snížená",J125,0)</f>
        <v>0</v>
      </c>
      <c r="BG125" s="230">
        <f>IF(N125="zákl. přenesená",J125,0)</f>
        <v>0</v>
      </c>
      <c r="BH125" s="230">
        <f>IF(N125="sníž. přenesená",J125,0)</f>
        <v>0</v>
      </c>
      <c r="BI125" s="230">
        <f>IF(N125="nulová",J125,0)</f>
        <v>0</v>
      </c>
      <c r="BJ125" s="16" t="s">
        <v>87</v>
      </c>
      <c r="BK125" s="230">
        <f>ROUND(I125*H125,2)</f>
        <v>0</v>
      </c>
      <c r="BL125" s="16" t="s">
        <v>1035</v>
      </c>
      <c r="BM125" s="229" t="s">
        <v>1039</v>
      </c>
    </row>
    <row r="126" s="2" customFormat="1" ht="16.5" customHeight="1">
      <c r="A126" s="38"/>
      <c r="B126" s="39"/>
      <c r="C126" s="218" t="s">
        <v>148</v>
      </c>
      <c r="D126" s="218" t="s">
        <v>135</v>
      </c>
      <c r="E126" s="219" t="s">
        <v>1040</v>
      </c>
      <c r="F126" s="220" t="s">
        <v>1041</v>
      </c>
      <c r="G126" s="221" t="s">
        <v>1034</v>
      </c>
      <c r="H126" s="222">
        <v>1</v>
      </c>
      <c r="I126" s="223"/>
      <c r="J126" s="224">
        <f>ROUND(I126*H126,2)</f>
        <v>0</v>
      </c>
      <c r="K126" s="220" t="s">
        <v>139</v>
      </c>
      <c r="L126" s="44"/>
      <c r="M126" s="225" t="s">
        <v>1</v>
      </c>
      <c r="N126" s="226" t="s">
        <v>44</v>
      </c>
      <c r="O126" s="91"/>
      <c r="P126" s="227">
        <f>O126*H126</f>
        <v>0</v>
      </c>
      <c r="Q126" s="227">
        <v>0</v>
      </c>
      <c r="R126" s="227">
        <f>Q126*H126</f>
        <v>0</v>
      </c>
      <c r="S126" s="227">
        <v>0</v>
      </c>
      <c r="T126" s="228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229" t="s">
        <v>1035</v>
      </c>
      <c r="AT126" s="229" t="s">
        <v>135</v>
      </c>
      <c r="AU126" s="229" t="s">
        <v>20</v>
      </c>
      <c r="AY126" s="16" t="s">
        <v>133</v>
      </c>
      <c r="BE126" s="230">
        <f>IF(N126="základní",J126,0)</f>
        <v>0</v>
      </c>
      <c r="BF126" s="230">
        <f>IF(N126="snížená",J126,0)</f>
        <v>0</v>
      </c>
      <c r="BG126" s="230">
        <f>IF(N126="zákl. přenesená",J126,0)</f>
        <v>0</v>
      </c>
      <c r="BH126" s="230">
        <f>IF(N126="sníž. přenesená",J126,0)</f>
        <v>0</v>
      </c>
      <c r="BI126" s="230">
        <f>IF(N126="nulová",J126,0)</f>
        <v>0</v>
      </c>
      <c r="BJ126" s="16" t="s">
        <v>87</v>
      </c>
      <c r="BK126" s="230">
        <f>ROUND(I126*H126,2)</f>
        <v>0</v>
      </c>
      <c r="BL126" s="16" t="s">
        <v>1035</v>
      </c>
      <c r="BM126" s="229" t="s">
        <v>1042</v>
      </c>
    </row>
    <row r="127" s="2" customFormat="1" ht="16.5" customHeight="1">
      <c r="A127" s="38"/>
      <c r="B127" s="39"/>
      <c r="C127" s="218" t="s">
        <v>140</v>
      </c>
      <c r="D127" s="218" t="s">
        <v>135</v>
      </c>
      <c r="E127" s="219" t="s">
        <v>1043</v>
      </c>
      <c r="F127" s="220" t="s">
        <v>1044</v>
      </c>
      <c r="G127" s="221" t="s">
        <v>1034</v>
      </c>
      <c r="H127" s="222">
        <v>2</v>
      </c>
      <c r="I127" s="223"/>
      <c r="J127" s="224">
        <f>ROUND(I127*H127,2)</f>
        <v>0</v>
      </c>
      <c r="K127" s="220" t="s">
        <v>139</v>
      </c>
      <c r="L127" s="44"/>
      <c r="M127" s="225" t="s">
        <v>1</v>
      </c>
      <c r="N127" s="226" t="s">
        <v>44</v>
      </c>
      <c r="O127" s="91"/>
      <c r="P127" s="227">
        <f>O127*H127</f>
        <v>0</v>
      </c>
      <c r="Q127" s="227">
        <v>0</v>
      </c>
      <c r="R127" s="227">
        <f>Q127*H127</f>
        <v>0</v>
      </c>
      <c r="S127" s="227">
        <v>0</v>
      </c>
      <c r="T127" s="228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229" t="s">
        <v>1035</v>
      </c>
      <c r="AT127" s="229" t="s">
        <v>135</v>
      </c>
      <c r="AU127" s="229" t="s">
        <v>20</v>
      </c>
      <c r="AY127" s="16" t="s">
        <v>133</v>
      </c>
      <c r="BE127" s="230">
        <f>IF(N127="základní",J127,0)</f>
        <v>0</v>
      </c>
      <c r="BF127" s="230">
        <f>IF(N127="snížená",J127,0)</f>
        <v>0</v>
      </c>
      <c r="BG127" s="230">
        <f>IF(N127="zákl. přenesená",J127,0)</f>
        <v>0</v>
      </c>
      <c r="BH127" s="230">
        <f>IF(N127="sníž. přenesená",J127,0)</f>
        <v>0</v>
      </c>
      <c r="BI127" s="230">
        <f>IF(N127="nulová",J127,0)</f>
        <v>0</v>
      </c>
      <c r="BJ127" s="16" t="s">
        <v>87</v>
      </c>
      <c r="BK127" s="230">
        <f>ROUND(I127*H127,2)</f>
        <v>0</v>
      </c>
      <c r="BL127" s="16" t="s">
        <v>1035</v>
      </c>
      <c r="BM127" s="229" t="s">
        <v>1045</v>
      </c>
    </row>
    <row r="128" s="12" customFormat="1" ht="22.8" customHeight="1">
      <c r="A128" s="12"/>
      <c r="B128" s="202"/>
      <c r="C128" s="203"/>
      <c r="D128" s="204" t="s">
        <v>78</v>
      </c>
      <c r="E128" s="216" t="s">
        <v>1046</v>
      </c>
      <c r="F128" s="216" t="s">
        <v>1047</v>
      </c>
      <c r="G128" s="203"/>
      <c r="H128" s="203"/>
      <c r="I128" s="206"/>
      <c r="J128" s="217">
        <f>BK128</f>
        <v>0</v>
      </c>
      <c r="K128" s="203"/>
      <c r="L128" s="208"/>
      <c r="M128" s="209"/>
      <c r="N128" s="210"/>
      <c r="O128" s="210"/>
      <c r="P128" s="211">
        <f>SUM(P129:P134)</f>
        <v>0</v>
      </c>
      <c r="Q128" s="210"/>
      <c r="R128" s="211">
        <f>SUM(R129:R134)</f>
        <v>0</v>
      </c>
      <c r="S128" s="210"/>
      <c r="T128" s="212">
        <f>SUM(T129:T134)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3" t="s">
        <v>159</v>
      </c>
      <c r="AT128" s="214" t="s">
        <v>78</v>
      </c>
      <c r="AU128" s="214" t="s">
        <v>87</v>
      </c>
      <c r="AY128" s="213" t="s">
        <v>133</v>
      </c>
      <c r="BK128" s="215">
        <f>SUM(BK129:BK134)</f>
        <v>0</v>
      </c>
    </row>
    <row r="129" s="2" customFormat="1" ht="21.75" customHeight="1">
      <c r="A129" s="38"/>
      <c r="B129" s="39"/>
      <c r="C129" s="218" t="s">
        <v>159</v>
      </c>
      <c r="D129" s="218" t="s">
        <v>135</v>
      </c>
      <c r="E129" s="219" t="s">
        <v>1048</v>
      </c>
      <c r="F129" s="220" t="s">
        <v>1049</v>
      </c>
      <c r="G129" s="221" t="s">
        <v>1034</v>
      </c>
      <c r="H129" s="222">
        <v>1</v>
      </c>
      <c r="I129" s="223"/>
      <c r="J129" s="224">
        <f>ROUND(I129*H129,2)</f>
        <v>0</v>
      </c>
      <c r="K129" s="220" t="s">
        <v>139</v>
      </c>
      <c r="L129" s="44"/>
      <c r="M129" s="225" t="s">
        <v>1</v>
      </c>
      <c r="N129" s="226" t="s">
        <v>44</v>
      </c>
      <c r="O129" s="91"/>
      <c r="P129" s="227">
        <f>O129*H129</f>
        <v>0</v>
      </c>
      <c r="Q129" s="227">
        <v>0</v>
      </c>
      <c r="R129" s="227">
        <f>Q129*H129</f>
        <v>0</v>
      </c>
      <c r="S129" s="227">
        <v>0</v>
      </c>
      <c r="T129" s="228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229" t="s">
        <v>1035</v>
      </c>
      <c r="AT129" s="229" t="s">
        <v>135</v>
      </c>
      <c r="AU129" s="229" t="s">
        <v>20</v>
      </c>
      <c r="AY129" s="16" t="s">
        <v>133</v>
      </c>
      <c r="BE129" s="230">
        <f>IF(N129="základní",J129,0)</f>
        <v>0</v>
      </c>
      <c r="BF129" s="230">
        <f>IF(N129="snížená",J129,0)</f>
        <v>0</v>
      </c>
      <c r="BG129" s="230">
        <f>IF(N129="zákl. přenesená",J129,0)</f>
        <v>0</v>
      </c>
      <c r="BH129" s="230">
        <f>IF(N129="sníž. přenesená",J129,0)</f>
        <v>0</v>
      </c>
      <c r="BI129" s="230">
        <f>IF(N129="nulová",J129,0)</f>
        <v>0</v>
      </c>
      <c r="BJ129" s="16" t="s">
        <v>87</v>
      </c>
      <c r="BK129" s="230">
        <f>ROUND(I129*H129,2)</f>
        <v>0</v>
      </c>
      <c r="BL129" s="16" t="s">
        <v>1035</v>
      </c>
      <c r="BM129" s="229" t="s">
        <v>1050</v>
      </c>
    </row>
    <row r="130" s="2" customFormat="1" ht="16.5" customHeight="1">
      <c r="A130" s="38"/>
      <c r="B130" s="39"/>
      <c r="C130" s="218" t="s">
        <v>164</v>
      </c>
      <c r="D130" s="218" t="s">
        <v>135</v>
      </c>
      <c r="E130" s="219" t="s">
        <v>1051</v>
      </c>
      <c r="F130" s="220" t="s">
        <v>1052</v>
      </c>
      <c r="G130" s="221" t="s">
        <v>1034</v>
      </c>
      <c r="H130" s="222">
        <v>1</v>
      </c>
      <c r="I130" s="223"/>
      <c r="J130" s="224">
        <f>ROUND(I130*H130,2)</f>
        <v>0</v>
      </c>
      <c r="K130" s="220" t="s">
        <v>139</v>
      </c>
      <c r="L130" s="44"/>
      <c r="M130" s="225" t="s">
        <v>1</v>
      </c>
      <c r="N130" s="226" t="s">
        <v>44</v>
      </c>
      <c r="O130" s="91"/>
      <c r="P130" s="227">
        <f>O130*H130</f>
        <v>0</v>
      </c>
      <c r="Q130" s="227">
        <v>0</v>
      </c>
      <c r="R130" s="227">
        <f>Q130*H130</f>
        <v>0</v>
      </c>
      <c r="S130" s="227">
        <v>0</v>
      </c>
      <c r="T130" s="228">
        <f>S130*H130</f>
        <v>0</v>
      </c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R130" s="229" t="s">
        <v>1035</v>
      </c>
      <c r="AT130" s="229" t="s">
        <v>135</v>
      </c>
      <c r="AU130" s="229" t="s">
        <v>20</v>
      </c>
      <c r="AY130" s="16" t="s">
        <v>133</v>
      </c>
      <c r="BE130" s="230">
        <f>IF(N130="základní",J130,0)</f>
        <v>0</v>
      </c>
      <c r="BF130" s="230">
        <f>IF(N130="snížená",J130,0)</f>
        <v>0</v>
      </c>
      <c r="BG130" s="230">
        <f>IF(N130="zákl. přenesená",J130,0)</f>
        <v>0</v>
      </c>
      <c r="BH130" s="230">
        <f>IF(N130="sníž. přenesená",J130,0)</f>
        <v>0</v>
      </c>
      <c r="BI130" s="230">
        <f>IF(N130="nulová",J130,0)</f>
        <v>0</v>
      </c>
      <c r="BJ130" s="16" t="s">
        <v>87</v>
      </c>
      <c r="BK130" s="230">
        <f>ROUND(I130*H130,2)</f>
        <v>0</v>
      </c>
      <c r="BL130" s="16" t="s">
        <v>1035</v>
      </c>
      <c r="BM130" s="229" t="s">
        <v>1053</v>
      </c>
    </row>
    <row r="131" s="2" customFormat="1" ht="16.5" customHeight="1">
      <c r="A131" s="38"/>
      <c r="B131" s="39"/>
      <c r="C131" s="218" t="s">
        <v>169</v>
      </c>
      <c r="D131" s="218" t="s">
        <v>135</v>
      </c>
      <c r="E131" s="219" t="s">
        <v>1054</v>
      </c>
      <c r="F131" s="220" t="s">
        <v>1055</v>
      </c>
      <c r="G131" s="221" t="s">
        <v>1034</v>
      </c>
      <c r="H131" s="222">
        <v>1</v>
      </c>
      <c r="I131" s="223"/>
      <c r="J131" s="224">
        <f>ROUND(I131*H131,2)</f>
        <v>0</v>
      </c>
      <c r="K131" s="220" t="s">
        <v>139</v>
      </c>
      <c r="L131" s="44"/>
      <c r="M131" s="225" t="s">
        <v>1</v>
      </c>
      <c r="N131" s="226" t="s">
        <v>44</v>
      </c>
      <c r="O131" s="91"/>
      <c r="P131" s="227">
        <f>O131*H131</f>
        <v>0</v>
      </c>
      <c r="Q131" s="227">
        <v>0</v>
      </c>
      <c r="R131" s="227">
        <f>Q131*H131</f>
        <v>0</v>
      </c>
      <c r="S131" s="227">
        <v>0</v>
      </c>
      <c r="T131" s="228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229" t="s">
        <v>1035</v>
      </c>
      <c r="AT131" s="229" t="s">
        <v>135</v>
      </c>
      <c r="AU131" s="229" t="s">
        <v>20</v>
      </c>
      <c r="AY131" s="16" t="s">
        <v>133</v>
      </c>
      <c r="BE131" s="230">
        <f>IF(N131="základní",J131,0)</f>
        <v>0</v>
      </c>
      <c r="BF131" s="230">
        <f>IF(N131="snížená",J131,0)</f>
        <v>0</v>
      </c>
      <c r="BG131" s="230">
        <f>IF(N131="zákl. přenesená",J131,0)</f>
        <v>0</v>
      </c>
      <c r="BH131" s="230">
        <f>IF(N131="sníž. přenesená",J131,0)</f>
        <v>0</v>
      </c>
      <c r="BI131" s="230">
        <f>IF(N131="nulová",J131,0)</f>
        <v>0</v>
      </c>
      <c r="BJ131" s="16" t="s">
        <v>87</v>
      </c>
      <c r="BK131" s="230">
        <f>ROUND(I131*H131,2)</f>
        <v>0</v>
      </c>
      <c r="BL131" s="16" t="s">
        <v>1035</v>
      </c>
      <c r="BM131" s="229" t="s">
        <v>1056</v>
      </c>
    </row>
    <row r="132" s="2" customFormat="1" ht="16.5" customHeight="1">
      <c r="A132" s="38"/>
      <c r="B132" s="39"/>
      <c r="C132" s="218" t="s">
        <v>175</v>
      </c>
      <c r="D132" s="218" t="s">
        <v>135</v>
      </c>
      <c r="E132" s="219" t="s">
        <v>1057</v>
      </c>
      <c r="F132" s="220" t="s">
        <v>1058</v>
      </c>
      <c r="G132" s="221" t="s">
        <v>1034</v>
      </c>
      <c r="H132" s="222">
        <v>1</v>
      </c>
      <c r="I132" s="223"/>
      <c r="J132" s="224">
        <f>ROUND(I132*H132,2)</f>
        <v>0</v>
      </c>
      <c r="K132" s="220" t="s">
        <v>139</v>
      </c>
      <c r="L132" s="44"/>
      <c r="M132" s="225" t="s">
        <v>1</v>
      </c>
      <c r="N132" s="226" t="s">
        <v>44</v>
      </c>
      <c r="O132" s="91"/>
      <c r="P132" s="227">
        <f>O132*H132</f>
        <v>0</v>
      </c>
      <c r="Q132" s="227">
        <v>0</v>
      </c>
      <c r="R132" s="227">
        <f>Q132*H132</f>
        <v>0</v>
      </c>
      <c r="S132" s="227">
        <v>0</v>
      </c>
      <c r="T132" s="228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229" t="s">
        <v>1035</v>
      </c>
      <c r="AT132" s="229" t="s">
        <v>135</v>
      </c>
      <c r="AU132" s="229" t="s">
        <v>20</v>
      </c>
      <c r="AY132" s="16" t="s">
        <v>133</v>
      </c>
      <c r="BE132" s="230">
        <f>IF(N132="základní",J132,0)</f>
        <v>0</v>
      </c>
      <c r="BF132" s="230">
        <f>IF(N132="snížená",J132,0)</f>
        <v>0</v>
      </c>
      <c r="BG132" s="230">
        <f>IF(N132="zákl. přenesená",J132,0)</f>
        <v>0</v>
      </c>
      <c r="BH132" s="230">
        <f>IF(N132="sníž. přenesená",J132,0)</f>
        <v>0</v>
      </c>
      <c r="BI132" s="230">
        <f>IF(N132="nulová",J132,0)</f>
        <v>0</v>
      </c>
      <c r="BJ132" s="16" t="s">
        <v>87</v>
      </c>
      <c r="BK132" s="230">
        <f>ROUND(I132*H132,2)</f>
        <v>0</v>
      </c>
      <c r="BL132" s="16" t="s">
        <v>1035</v>
      </c>
      <c r="BM132" s="229" t="s">
        <v>1059</v>
      </c>
    </row>
    <row r="133" s="2" customFormat="1" ht="16.5" customHeight="1">
      <c r="A133" s="38"/>
      <c r="B133" s="39"/>
      <c r="C133" s="218" t="s">
        <v>181</v>
      </c>
      <c r="D133" s="218" t="s">
        <v>135</v>
      </c>
      <c r="E133" s="219" t="s">
        <v>1060</v>
      </c>
      <c r="F133" s="220" t="s">
        <v>1061</v>
      </c>
      <c r="G133" s="221" t="s">
        <v>1034</v>
      </c>
      <c r="H133" s="222">
        <v>1</v>
      </c>
      <c r="I133" s="223"/>
      <c r="J133" s="224">
        <f>ROUND(I133*H133,2)</f>
        <v>0</v>
      </c>
      <c r="K133" s="220" t="s">
        <v>139</v>
      </c>
      <c r="L133" s="44"/>
      <c r="M133" s="225" t="s">
        <v>1</v>
      </c>
      <c r="N133" s="226" t="s">
        <v>44</v>
      </c>
      <c r="O133" s="91"/>
      <c r="P133" s="227">
        <f>O133*H133</f>
        <v>0</v>
      </c>
      <c r="Q133" s="227">
        <v>0</v>
      </c>
      <c r="R133" s="227">
        <f>Q133*H133</f>
        <v>0</v>
      </c>
      <c r="S133" s="227">
        <v>0</v>
      </c>
      <c r="T133" s="228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229" t="s">
        <v>1035</v>
      </c>
      <c r="AT133" s="229" t="s">
        <v>135</v>
      </c>
      <c r="AU133" s="229" t="s">
        <v>20</v>
      </c>
      <c r="AY133" s="16" t="s">
        <v>133</v>
      </c>
      <c r="BE133" s="230">
        <f>IF(N133="základní",J133,0)</f>
        <v>0</v>
      </c>
      <c r="BF133" s="230">
        <f>IF(N133="snížená",J133,0)</f>
        <v>0</v>
      </c>
      <c r="BG133" s="230">
        <f>IF(N133="zákl. přenesená",J133,0)</f>
        <v>0</v>
      </c>
      <c r="BH133" s="230">
        <f>IF(N133="sníž. přenesená",J133,0)</f>
        <v>0</v>
      </c>
      <c r="BI133" s="230">
        <f>IF(N133="nulová",J133,0)</f>
        <v>0</v>
      </c>
      <c r="BJ133" s="16" t="s">
        <v>87</v>
      </c>
      <c r="BK133" s="230">
        <f>ROUND(I133*H133,2)</f>
        <v>0</v>
      </c>
      <c r="BL133" s="16" t="s">
        <v>1035</v>
      </c>
      <c r="BM133" s="229" t="s">
        <v>1062</v>
      </c>
    </row>
    <row r="134" s="2" customFormat="1" ht="16.5" customHeight="1">
      <c r="A134" s="38"/>
      <c r="B134" s="39"/>
      <c r="C134" s="218" t="s">
        <v>185</v>
      </c>
      <c r="D134" s="218" t="s">
        <v>135</v>
      </c>
      <c r="E134" s="219" t="s">
        <v>1063</v>
      </c>
      <c r="F134" s="220" t="s">
        <v>1064</v>
      </c>
      <c r="G134" s="221" t="s">
        <v>1034</v>
      </c>
      <c r="H134" s="222">
        <v>1</v>
      </c>
      <c r="I134" s="223"/>
      <c r="J134" s="224">
        <f>ROUND(I134*H134,2)</f>
        <v>0</v>
      </c>
      <c r="K134" s="220" t="s">
        <v>139</v>
      </c>
      <c r="L134" s="44"/>
      <c r="M134" s="225" t="s">
        <v>1</v>
      </c>
      <c r="N134" s="226" t="s">
        <v>44</v>
      </c>
      <c r="O134" s="91"/>
      <c r="P134" s="227">
        <f>O134*H134</f>
        <v>0</v>
      </c>
      <c r="Q134" s="227">
        <v>0</v>
      </c>
      <c r="R134" s="227">
        <f>Q134*H134</f>
        <v>0</v>
      </c>
      <c r="S134" s="227">
        <v>0</v>
      </c>
      <c r="T134" s="228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229" t="s">
        <v>1035</v>
      </c>
      <c r="AT134" s="229" t="s">
        <v>135</v>
      </c>
      <c r="AU134" s="229" t="s">
        <v>20</v>
      </c>
      <c r="AY134" s="16" t="s">
        <v>133</v>
      </c>
      <c r="BE134" s="230">
        <f>IF(N134="základní",J134,0)</f>
        <v>0</v>
      </c>
      <c r="BF134" s="230">
        <f>IF(N134="snížená",J134,0)</f>
        <v>0</v>
      </c>
      <c r="BG134" s="230">
        <f>IF(N134="zákl. přenesená",J134,0)</f>
        <v>0</v>
      </c>
      <c r="BH134" s="230">
        <f>IF(N134="sníž. přenesená",J134,0)</f>
        <v>0</v>
      </c>
      <c r="BI134" s="230">
        <f>IF(N134="nulová",J134,0)</f>
        <v>0</v>
      </c>
      <c r="BJ134" s="16" t="s">
        <v>87</v>
      </c>
      <c r="BK134" s="230">
        <f>ROUND(I134*H134,2)</f>
        <v>0</v>
      </c>
      <c r="BL134" s="16" t="s">
        <v>1035</v>
      </c>
      <c r="BM134" s="229" t="s">
        <v>1065</v>
      </c>
    </row>
    <row r="135" s="12" customFormat="1" ht="22.8" customHeight="1">
      <c r="A135" s="12"/>
      <c r="B135" s="202"/>
      <c r="C135" s="203"/>
      <c r="D135" s="204" t="s">
        <v>78</v>
      </c>
      <c r="E135" s="216" t="s">
        <v>1066</v>
      </c>
      <c r="F135" s="216" t="s">
        <v>1067</v>
      </c>
      <c r="G135" s="203"/>
      <c r="H135" s="203"/>
      <c r="I135" s="206"/>
      <c r="J135" s="217">
        <f>BK135</f>
        <v>0</v>
      </c>
      <c r="K135" s="203"/>
      <c r="L135" s="208"/>
      <c r="M135" s="209"/>
      <c r="N135" s="210"/>
      <c r="O135" s="210"/>
      <c r="P135" s="211">
        <f>SUM(P136:P139)</f>
        <v>0</v>
      </c>
      <c r="Q135" s="210"/>
      <c r="R135" s="211">
        <f>SUM(R136:R139)</f>
        <v>0</v>
      </c>
      <c r="S135" s="210"/>
      <c r="T135" s="212">
        <f>SUM(T136:T139)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3" t="s">
        <v>159</v>
      </c>
      <c r="AT135" s="214" t="s">
        <v>78</v>
      </c>
      <c r="AU135" s="214" t="s">
        <v>87</v>
      </c>
      <c r="AY135" s="213" t="s">
        <v>133</v>
      </c>
      <c r="BK135" s="215">
        <f>SUM(BK136:BK139)</f>
        <v>0</v>
      </c>
    </row>
    <row r="136" s="2" customFormat="1" ht="16.5" customHeight="1">
      <c r="A136" s="38"/>
      <c r="B136" s="39"/>
      <c r="C136" s="218" t="s">
        <v>192</v>
      </c>
      <c r="D136" s="218" t="s">
        <v>135</v>
      </c>
      <c r="E136" s="219" t="s">
        <v>1068</v>
      </c>
      <c r="F136" s="220" t="s">
        <v>1069</v>
      </c>
      <c r="G136" s="221" t="s">
        <v>1034</v>
      </c>
      <c r="H136" s="222">
        <v>1</v>
      </c>
      <c r="I136" s="223"/>
      <c r="J136" s="224">
        <f>ROUND(I136*H136,2)</f>
        <v>0</v>
      </c>
      <c r="K136" s="220" t="s">
        <v>139</v>
      </c>
      <c r="L136" s="44"/>
      <c r="M136" s="225" t="s">
        <v>1</v>
      </c>
      <c r="N136" s="226" t="s">
        <v>44</v>
      </c>
      <c r="O136" s="91"/>
      <c r="P136" s="227">
        <f>O136*H136</f>
        <v>0</v>
      </c>
      <c r="Q136" s="227">
        <v>0</v>
      </c>
      <c r="R136" s="227">
        <f>Q136*H136</f>
        <v>0</v>
      </c>
      <c r="S136" s="227">
        <v>0</v>
      </c>
      <c r="T136" s="228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229" t="s">
        <v>1035</v>
      </c>
      <c r="AT136" s="229" t="s">
        <v>135</v>
      </c>
      <c r="AU136" s="229" t="s">
        <v>20</v>
      </c>
      <c r="AY136" s="16" t="s">
        <v>133</v>
      </c>
      <c r="BE136" s="230">
        <f>IF(N136="základní",J136,0)</f>
        <v>0</v>
      </c>
      <c r="BF136" s="230">
        <f>IF(N136="snížená",J136,0)</f>
        <v>0</v>
      </c>
      <c r="BG136" s="230">
        <f>IF(N136="zákl. přenesená",J136,0)</f>
        <v>0</v>
      </c>
      <c r="BH136" s="230">
        <f>IF(N136="sníž. přenesená",J136,0)</f>
        <v>0</v>
      </c>
      <c r="BI136" s="230">
        <f>IF(N136="nulová",J136,0)</f>
        <v>0</v>
      </c>
      <c r="BJ136" s="16" t="s">
        <v>87</v>
      </c>
      <c r="BK136" s="230">
        <f>ROUND(I136*H136,2)</f>
        <v>0</v>
      </c>
      <c r="BL136" s="16" t="s">
        <v>1035</v>
      </c>
      <c r="BM136" s="229" t="s">
        <v>1070</v>
      </c>
    </row>
    <row r="137" s="2" customFormat="1" ht="16.5" customHeight="1">
      <c r="A137" s="38"/>
      <c r="B137" s="39"/>
      <c r="C137" s="218" t="s">
        <v>8</v>
      </c>
      <c r="D137" s="218" t="s">
        <v>135</v>
      </c>
      <c r="E137" s="219" t="s">
        <v>1071</v>
      </c>
      <c r="F137" s="220" t="s">
        <v>1072</v>
      </c>
      <c r="G137" s="221" t="s">
        <v>1034</v>
      </c>
      <c r="H137" s="222">
        <v>1</v>
      </c>
      <c r="I137" s="223"/>
      <c r="J137" s="224">
        <f>ROUND(I137*H137,2)</f>
        <v>0</v>
      </c>
      <c r="K137" s="220" t="s">
        <v>139</v>
      </c>
      <c r="L137" s="44"/>
      <c r="M137" s="225" t="s">
        <v>1</v>
      </c>
      <c r="N137" s="226" t="s">
        <v>44</v>
      </c>
      <c r="O137" s="91"/>
      <c r="P137" s="227">
        <f>O137*H137</f>
        <v>0</v>
      </c>
      <c r="Q137" s="227">
        <v>0</v>
      </c>
      <c r="R137" s="227">
        <f>Q137*H137</f>
        <v>0</v>
      </c>
      <c r="S137" s="227">
        <v>0</v>
      </c>
      <c r="T137" s="228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229" t="s">
        <v>1035</v>
      </c>
      <c r="AT137" s="229" t="s">
        <v>135</v>
      </c>
      <c r="AU137" s="229" t="s">
        <v>20</v>
      </c>
      <c r="AY137" s="16" t="s">
        <v>133</v>
      </c>
      <c r="BE137" s="230">
        <f>IF(N137="základní",J137,0)</f>
        <v>0</v>
      </c>
      <c r="BF137" s="230">
        <f>IF(N137="snížená",J137,0)</f>
        <v>0</v>
      </c>
      <c r="BG137" s="230">
        <f>IF(N137="zákl. přenesená",J137,0)</f>
        <v>0</v>
      </c>
      <c r="BH137" s="230">
        <f>IF(N137="sníž. přenesená",J137,0)</f>
        <v>0</v>
      </c>
      <c r="BI137" s="230">
        <f>IF(N137="nulová",J137,0)</f>
        <v>0</v>
      </c>
      <c r="BJ137" s="16" t="s">
        <v>87</v>
      </c>
      <c r="BK137" s="230">
        <f>ROUND(I137*H137,2)</f>
        <v>0</v>
      </c>
      <c r="BL137" s="16" t="s">
        <v>1035</v>
      </c>
      <c r="BM137" s="229" t="s">
        <v>1073</v>
      </c>
    </row>
    <row r="138" s="2" customFormat="1" ht="16.5" customHeight="1">
      <c r="A138" s="38"/>
      <c r="B138" s="39"/>
      <c r="C138" s="218" t="s">
        <v>205</v>
      </c>
      <c r="D138" s="218" t="s">
        <v>135</v>
      </c>
      <c r="E138" s="219" t="s">
        <v>1074</v>
      </c>
      <c r="F138" s="220" t="s">
        <v>1075</v>
      </c>
      <c r="G138" s="221" t="s">
        <v>1034</v>
      </c>
      <c r="H138" s="222">
        <v>1</v>
      </c>
      <c r="I138" s="223"/>
      <c r="J138" s="224">
        <f>ROUND(I138*H138,2)</f>
        <v>0</v>
      </c>
      <c r="K138" s="220" t="s">
        <v>139</v>
      </c>
      <c r="L138" s="44"/>
      <c r="M138" s="225" t="s">
        <v>1</v>
      </c>
      <c r="N138" s="226" t="s">
        <v>44</v>
      </c>
      <c r="O138" s="91"/>
      <c r="P138" s="227">
        <f>O138*H138</f>
        <v>0</v>
      </c>
      <c r="Q138" s="227">
        <v>0</v>
      </c>
      <c r="R138" s="227">
        <f>Q138*H138</f>
        <v>0</v>
      </c>
      <c r="S138" s="227">
        <v>0</v>
      </c>
      <c r="T138" s="228">
        <f>S138*H138</f>
        <v>0</v>
      </c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R138" s="229" t="s">
        <v>1035</v>
      </c>
      <c r="AT138" s="229" t="s">
        <v>135</v>
      </c>
      <c r="AU138" s="229" t="s">
        <v>20</v>
      </c>
      <c r="AY138" s="16" t="s">
        <v>133</v>
      </c>
      <c r="BE138" s="230">
        <f>IF(N138="základní",J138,0)</f>
        <v>0</v>
      </c>
      <c r="BF138" s="230">
        <f>IF(N138="snížená",J138,0)</f>
        <v>0</v>
      </c>
      <c r="BG138" s="230">
        <f>IF(N138="zákl. přenesená",J138,0)</f>
        <v>0</v>
      </c>
      <c r="BH138" s="230">
        <f>IF(N138="sníž. přenesená",J138,0)</f>
        <v>0</v>
      </c>
      <c r="BI138" s="230">
        <f>IF(N138="nulová",J138,0)</f>
        <v>0</v>
      </c>
      <c r="BJ138" s="16" t="s">
        <v>87</v>
      </c>
      <c r="BK138" s="230">
        <f>ROUND(I138*H138,2)</f>
        <v>0</v>
      </c>
      <c r="BL138" s="16" t="s">
        <v>1035</v>
      </c>
      <c r="BM138" s="229" t="s">
        <v>1076</v>
      </c>
    </row>
    <row r="139" s="2" customFormat="1" ht="16.5" customHeight="1">
      <c r="A139" s="38"/>
      <c r="B139" s="39"/>
      <c r="C139" s="218" t="s">
        <v>199</v>
      </c>
      <c r="D139" s="218" t="s">
        <v>135</v>
      </c>
      <c r="E139" s="219" t="s">
        <v>1077</v>
      </c>
      <c r="F139" s="220" t="s">
        <v>1078</v>
      </c>
      <c r="G139" s="221" t="s">
        <v>1034</v>
      </c>
      <c r="H139" s="222">
        <v>1</v>
      </c>
      <c r="I139" s="223"/>
      <c r="J139" s="224">
        <f>ROUND(I139*H139,2)</f>
        <v>0</v>
      </c>
      <c r="K139" s="220" t="s">
        <v>139</v>
      </c>
      <c r="L139" s="44"/>
      <c r="M139" s="225" t="s">
        <v>1</v>
      </c>
      <c r="N139" s="226" t="s">
        <v>44</v>
      </c>
      <c r="O139" s="91"/>
      <c r="P139" s="227">
        <f>O139*H139</f>
        <v>0</v>
      </c>
      <c r="Q139" s="227">
        <v>0</v>
      </c>
      <c r="R139" s="227">
        <f>Q139*H139</f>
        <v>0</v>
      </c>
      <c r="S139" s="227">
        <v>0</v>
      </c>
      <c r="T139" s="228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229" t="s">
        <v>1035</v>
      </c>
      <c r="AT139" s="229" t="s">
        <v>135</v>
      </c>
      <c r="AU139" s="229" t="s">
        <v>20</v>
      </c>
      <c r="AY139" s="16" t="s">
        <v>133</v>
      </c>
      <c r="BE139" s="230">
        <f>IF(N139="základní",J139,0)</f>
        <v>0</v>
      </c>
      <c r="BF139" s="230">
        <f>IF(N139="snížená",J139,0)</f>
        <v>0</v>
      </c>
      <c r="BG139" s="230">
        <f>IF(N139="zákl. přenesená",J139,0)</f>
        <v>0</v>
      </c>
      <c r="BH139" s="230">
        <f>IF(N139="sníž. přenesená",J139,0)</f>
        <v>0</v>
      </c>
      <c r="BI139" s="230">
        <f>IF(N139="nulová",J139,0)</f>
        <v>0</v>
      </c>
      <c r="BJ139" s="16" t="s">
        <v>87</v>
      </c>
      <c r="BK139" s="230">
        <f>ROUND(I139*H139,2)</f>
        <v>0</v>
      </c>
      <c r="BL139" s="16" t="s">
        <v>1035</v>
      </c>
      <c r="BM139" s="229" t="s">
        <v>1079</v>
      </c>
    </row>
    <row r="140" s="12" customFormat="1" ht="22.8" customHeight="1">
      <c r="A140" s="12"/>
      <c r="B140" s="202"/>
      <c r="C140" s="203"/>
      <c r="D140" s="204" t="s">
        <v>78</v>
      </c>
      <c r="E140" s="216" t="s">
        <v>1080</v>
      </c>
      <c r="F140" s="216" t="s">
        <v>1081</v>
      </c>
      <c r="G140" s="203"/>
      <c r="H140" s="203"/>
      <c r="I140" s="206"/>
      <c r="J140" s="217">
        <f>BK140</f>
        <v>0</v>
      </c>
      <c r="K140" s="203"/>
      <c r="L140" s="208"/>
      <c r="M140" s="209"/>
      <c r="N140" s="210"/>
      <c r="O140" s="210"/>
      <c r="P140" s="211">
        <f>P141</f>
        <v>0</v>
      </c>
      <c r="Q140" s="210"/>
      <c r="R140" s="211">
        <f>R141</f>
        <v>0</v>
      </c>
      <c r="S140" s="210"/>
      <c r="T140" s="212">
        <f>T141</f>
        <v>0</v>
      </c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R140" s="213" t="s">
        <v>159</v>
      </c>
      <c r="AT140" s="214" t="s">
        <v>78</v>
      </c>
      <c r="AU140" s="214" t="s">
        <v>87</v>
      </c>
      <c r="AY140" s="213" t="s">
        <v>133</v>
      </c>
      <c r="BK140" s="215">
        <f>BK141</f>
        <v>0</v>
      </c>
    </row>
    <row r="141" s="2" customFormat="1" ht="16.5" customHeight="1">
      <c r="A141" s="38"/>
      <c r="B141" s="39"/>
      <c r="C141" s="218" t="s">
        <v>209</v>
      </c>
      <c r="D141" s="218" t="s">
        <v>135</v>
      </c>
      <c r="E141" s="219" t="s">
        <v>1082</v>
      </c>
      <c r="F141" s="220" t="s">
        <v>1083</v>
      </c>
      <c r="G141" s="221" t="s">
        <v>1034</v>
      </c>
      <c r="H141" s="222">
        <v>1</v>
      </c>
      <c r="I141" s="223"/>
      <c r="J141" s="224">
        <f>ROUND(I141*H141,2)</f>
        <v>0</v>
      </c>
      <c r="K141" s="220" t="s">
        <v>139</v>
      </c>
      <c r="L141" s="44"/>
      <c r="M141" s="265" t="s">
        <v>1</v>
      </c>
      <c r="N141" s="266" t="s">
        <v>44</v>
      </c>
      <c r="O141" s="267"/>
      <c r="P141" s="268">
        <f>O141*H141</f>
        <v>0</v>
      </c>
      <c r="Q141" s="268">
        <v>0</v>
      </c>
      <c r="R141" s="268">
        <f>Q141*H141</f>
        <v>0</v>
      </c>
      <c r="S141" s="268">
        <v>0</v>
      </c>
      <c r="T141" s="269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229" t="s">
        <v>1035</v>
      </c>
      <c r="AT141" s="229" t="s">
        <v>135</v>
      </c>
      <c r="AU141" s="229" t="s">
        <v>20</v>
      </c>
      <c r="AY141" s="16" t="s">
        <v>133</v>
      </c>
      <c r="BE141" s="230">
        <f>IF(N141="základní",J141,0)</f>
        <v>0</v>
      </c>
      <c r="BF141" s="230">
        <f>IF(N141="snížená",J141,0)</f>
        <v>0</v>
      </c>
      <c r="BG141" s="230">
        <f>IF(N141="zákl. přenesená",J141,0)</f>
        <v>0</v>
      </c>
      <c r="BH141" s="230">
        <f>IF(N141="sníž. přenesená",J141,0)</f>
        <v>0</v>
      </c>
      <c r="BI141" s="230">
        <f>IF(N141="nulová",J141,0)</f>
        <v>0</v>
      </c>
      <c r="BJ141" s="16" t="s">
        <v>87</v>
      </c>
      <c r="BK141" s="230">
        <f>ROUND(I141*H141,2)</f>
        <v>0</v>
      </c>
      <c r="BL141" s="16" t="s">
        <v>1035</v>
      </c>
      <c r="BM141" s="229" t="s">
        <v>1084</v>
      </c>
    </row>
    <row r="142" s="2" customFormat="1" ht="6.96" customHeight="1">
      <c r="A142" s="38"/>
      <c r="B142" s="66"/>
      <c r="C142" s="67"/>
      <c r="D142" s="67"/>
      <c r="E142" s="67"/>
      <c r="F142" s="67"/>
      <c r="G142" s="67"/>
      <c r="H142" s="67"/>
      <c r="I142" s="67"/>
      <c r="J142" s="67"/>
      <c r="K142" s="67"/>
      <c r="L142" s="44"/>
      <c r="M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</row>
  </sheetData>
  <sheetProtection sheet="1" autoFilter="0" formatColumns="0" formatRows="0" objects="1" scenarios="1" spinCount="100000" saltValue="EQnJNnba+k9lykWPrbwUtZ6zuX5OZouxkjRHfyAs6KDN6TzzVOL1KaO1Q2j2MIpeXlrzoX+IX3o3jAydm7O2kQ==" hashValue="eTm2H57cHAZzHrO7Ke6+x3d8DW0nnZUut6a4i4mCT+YD195bNsl5OvfGf907D/esysEY18CaNF7CEN02AUNYYQ==" algorithmName="SHA-512" password="CC35"/>
  <autoFilter ref="C120:K141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Markéta Gabrlíková</dc:creator>
  <cp:lastModifiedBy>Markéta Gabrlíková</cp:lastModifiedBy>
  <dcterms:created xsi:type="dcterms:W3CDTF">2026-01-11T14:22:01Z</dcterms:created>
  <dcterms:modified xsi:type="dcterms:W3CDTF">2026-01-11T14:22:03Z</dcterms:modified>
</cp:coreProperties>
</file>